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rv19\AD.GOI\PISF\Contratações 3ª ESA\Vigilancia 2017\Última revisão\"/>
    </mc:Choice>
  </mc:AlternateContent>
  <bookViews>
    <workbookView xWindow="0" yWindow="300" windowWidth="9465" windowHeight="6285" tabRatio="788" activeTab="4"/>
  </bookViews>
  <sheets>
    <sheet name="RESUMO Geral" sheetId="21" r:id="rId1"/>
    <sheet name="Quadro Resumo " sheetId="22" r:id="rId2"/>
    <sheet name="Posto Fixo 24 h" sheetId="14" r:id="rId3"/>
    <sheet name="Encargos Sociais" sheetId="31" r:id="rId4"/>
    <sheet name="Insumos" sheetId="27" r:id="rId5"/>
  </sheets>
  <definedNames>
    <definedName name="_xlnm.Print_Area" localSheetId="3">'Encargos Sociais'!$A$1:$E$54</definedName>
    <definedName name="_xlnm.Print_Area" localSheetId="4">Insumos!$A$1:$I$32</definedName>
    <definedName name="_xlnm.Print_Area" localSheetId="2">'Posto Fixo 24 h'!$A$1:$E$94</definedName>
    <definedName name="_xlnm.Print_Area" localSheetId="1">'Quadro Resumo '!$A$1:$G$16</definedName>
    <definedName name="_xlnm.Print_Area" localSheetId="0">'RESUMO Geral'!$A$1:$E$18</definedName>
  </definedNames>
  <calcPr calcId="152511" fullPrecision="0"/>
</workbook>
</file>

<file path=xl/calcChain.xml><?xml version="1.0" encoding="utf-8"?>
<calcChain xmlns="http://schemas.openxmlformats.org/spreadsheetml/2006/main">
  <c r="D72" i="14" l="1"/>
  <c r="D71" i="14"/>
  <c r="D41" i="31"/>
  <c r="D52" i="31" s="1"/>
  <c r="D35" i="31"/>
  <c r="D51" i="31" s="1"/>
  <c r="D25" i="31"/>
  <c r="D50" i="31" s="1"/>
  <c r="C53" i="14"/>
  <c r="E53" i="14" s="1"/>
  <c r="C54" i="14"/>
  <c r="E54" i="14" s="1"/>
  <c r="C48" i="14"/>
  <c r="E48" i="14" s="1"/>
  <c r="E57" i="14"/>
  <c r="C45" i="14"/>
  <c r="E45" i="14" s="1"/>
  <c r="C43" i="14"/>
  <c r="C44" i="14" s="1"/>
  <c r="E44" i="14" s="1"/>
  <c r="C42" i="14"/>
  <c r="E42" i="14" s="1"/>
  <c r="D70" i="14" l="1"/>
  <c r="D45" i="31"/>
  <c r="C46" i="14"/>
  <c r="D46" i="31" l="1"/>
  <c r="D53" i="31" l="1"/>
  <c r="D54" i="31" s="1"/>
  <c r="D73" i="14"/>
  <c r="H12" i="27" l="1"/>
  <c r="E43" i="14" l="1"/>
  <c r="F28" i="27" l="1"/>
  <c r="F29" i="27"/>
  <c r="F30" i="27"/>
  <c r="F31" i="27"/>
  <c r="F32" i="27"/>
  <c r="F27" i="27"/>
  <c r="F14" i="27"/>
  <c r="F15" i="27"/>
  <c r="F16" i="27"/>
  <c r="F17" i="27"/>
  <c r="F18" i="27"/>
  <c r="F19" i="27"/>
  <c r="F20" i="27"/>
  <c r="F21" i="27"/>
  <c r="F23" i="27"/>
  <c r="F24" i="27"/>
  <c r="F25" i="27"/>
  <c r="F13" i="27"/>
  <c r="F8" i="27"/>
  <c r="F9" i="27"/>
  <c r="F10" i="27"/>
  <c r="F11" i="27"/>
  <c r="F7" i="27"/>
  <c r="H8" i="27"/>
  <c r="I8" i="27" l="1"/>
  <c r="H29" i="27" l="1"/>
  <c r="I29" i="27" s="1"/>
  <c r="H28" i="27"/>
  <c r="I28" i="27" s="1"/>
  <c r="G27" i="27"/>
  <c r="H27" i="27" s="1"/>
  <c r="I27" i="27" s="1"/>
  <c r="H25" i="27"/>
  <c r="I25" i="27" s="1"/>
  <c r="G24" i="27"/>
  <c r="H24" i="27" s="1"/>
  <c r="I24" i="27" s="1"/>
  <c r="G23" i="27"/>
  <c r="H23" i="27" s="1"/>
  <c r="I23" i="27" s="1"/>
  <c r="G22" i="27"/>
  <c r="H22" i="27" s="1"/>
  <c r="G21" i="27"/>
  <c r="H21" i="27" s="1"/>
  <c r="I21" i="27" s="1"/>
  <c r="G20" i="27"/>
  <c r="H20" i="27" s="1"/>
  <c r="I20" i="27" s="1"/>
  <c r="G19" i="27"/>
  <c r="H19" i="27" s="1"/>
  <c r="I19" i="27" s="1"/>
  <c r="G18" i="27"/>
  <c r="H18" i="27" s="1"/>
  <c r="I18" i="27" s="1"/>
  <c r="G17" i="27"/>
  <c r="H17" i="27" s="1"/>
  <c r="I17" i="27" s="1"/>
  <c r="G16" i="27"/>
  <c r="H16" i="27" s="1"/>
  <c r="I16" i="27" s="1"/>
  <c r="G15" i="27"/>
  <c r="H15" i="27" s="1"/>
  <c r="I15" i="27" s="1"/>
  <c r="G14" i="27"/>
  <c r="H14" i="27" s="1"/>
  <c r="I14" i="27" s="1"/>
  <c r="G13" i="27"/>
  <c r="H13" i="27" s="1"/>
  <c r="H11" i="27"/>
  <c r="I11" i="27" s="1"/>
  <c r="H10" i="27"/>
  <c r="I10" i="27" s="1"/>
  <c r="H9" i="27"/>
  <c r="I9" i="27" s="1"/>
  <c r="H7" i="27"/>
  <c r="I7" i="27" s="1"/>
  <c r="D22" i="27"/>
  <c r="F22" i="27" s="1"/>
  <c r="E55" i="14"/>
  <c r="E47" i="14"/>
  <c r="E46" i="14"/>
  <c r="E41" i="14"/>
  <c r="E40" i="14"/>
  <c r="E59" i="14" l="1"/>
  <c r="E88" i="14" s="1"/>
  <c r="E49" i="14"/>
  <c r="I6" i="27"/>
  <c r="C64" i="14" s="1"/>
  <c r="I22" i="27"/>
  <c r="I13" i="27"/>
  <c r="I12" i="27" l="1"/>
  <c r="C65" i="14" s="1"/>
  <c r="E12" i="31"/>
  <c r="E38" i="31" s="1"/>
  <c r="E24" i="31"/>
  <c r="E34" i="31"/>
  <c r="E18" i="31"/>
  <c r="E20" i="31"/>
  <c r="E17" i="31"/>
  <c r="E19" i="31"/>
  <c r="E33" i="31"/>
  <c r="E28" i="31"/>
  <c r="E21" i="31"/>
  <c r="E45" i="31"/>
  <c r="E46" i="31" s="1"/>
  <c r="E87" i="14"/>
  <c r="E64" i="14"/>
  <c r="D74" i="14"/>
  <c r="E39" i="31" l="1"/>
  <c r="E22" i="31"/>
  <c r="E31" i="31"/>
  <c r="E32" i="31"/>
  <c r="E29" i="31"/>
  <c r="E23" i="31"/>
  <c r="E25" i="31" s="1"/>
  <c r="E40" i="31"/>
  <c r="E41" i="31" s="1"/>
  <c r="E30" i="31"/>
  <c r="E53" i="31"/>
  <c r="E73" i="14"/>
  <c r="E65" i="14"/>
  <c r="E66" i="14" s="1"/>
  <c r="E35" i="31" l="1"/>
  <c r="E50" i="31"/>
  <c r="E70" i="14"/>
  <c r="E51" i="31"/>
  <c r="E71" i="14"/>
  <c r="E52" i="31"/>
  <c r="E72" i="14"/>
  <c r="E89" i="14"/>
  <c r="E74" i="14" l="1"/>
  <c r="E82" i="14" s="1"/>
  <c r="E54" i="31"/>
  <c r="E90" i="14" l="1"/>
  <c r="E91" i="14" s="1"/>
  <c r="E77" i="14"/>
  <c r="D99" i="14" s="1"/>
  <c r="D100" i="14" l="1"/>
  <c r="D101" i="14" s="1"/>
  <c r="D102" i="14" s="1"/>
  <c r="E79" i="14" s="1"/>
  <c r="D83" i="14"/>
  <c r="E80" i="14"/>
  <c r="D103" i="14" l="1"/>
  <c r="E81" i="14" s="1"/>
  <c r="E83" i="14" s="1"/>
  <c r="E92" i="14" s="1"/>
  <c r="E93" i="14" l="1"/>
  <c r="E15" i="22" s="1"/>
  <c r="G15" i="22" l="1"/>
  <c r="C15" i="22"/>
  <c r="D14" i="21"/>
  <c r="E14" i="21" s="1"/>
  <c r="E17" i="21" s="1"/>
  <c r="E18" i="21" s="1"/>
  <c r="G16" i="22" l="1"/>
</calcChain>
</file>

<file path=xl/comments1.xml><?xml version="1.0" encoding="utf-8"?>
<comments xmlns="http://schemas.openxmlformats.org/spreadsheetml/2006/main">
  <authors>
    <author>Camila Alcantara Dutra Ribeiro</author>
  </authors>
  <commentList>
    <comment ref="C42" authorId="0" shapeId="0">
      <text>
        <r>
          <rPr>
            <sz val="9"/>
            <color indexed="81"/>
            <rFont val="Segoe UI"/>
            <family val="2"/>
          </rPr>
          <t>7 dias x 4,345 semans no mês * 8 horas noturnas por dia * 1,31 adicional/2 pessoas no posto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<sst xmlns="http://schemas.openxmlformats.org/spreadsheetml/2006/main" count="307" uniqueCount="215">
  <si>
    <t>Valor (R$)</t>
  </si>
  <si>
    <t>A</t>
  </si>
  <si>
    <t>Data de apresentação da proposta (dia/mês/ano)</t>
  </si>
  <si>
    <t>B</t>
  </si>
  <si>
    <t>Município/UF</t>
  </si>
  <si>
    <t>C</t>
  </si>
  <si>
    <t>Ano Acordo, Convenção ou Sentença Normativa em Dissídio Coletivo</t>
  </si>
  <si>
    <t xml:space="preserve">D </t>
  </si>
  <si>
    <t>Nº de meses de execução contratual</t>
  </si>
  <si>
    <t>12 meses</t>
  </si>
  <si>
    <t>IDENTIFICAÇÃO DO SERVIÇO</t>
  </si>
  <si>
    <t>Tipo de serviço</t>
  </si>
  <si>
    <t>Unidade de Medida</t>
  </si>
  <si>
    <t>Descrição:</t>
  </si>
  <si>
    <t>Dados complementares para composição dos custos referente à mão de obra</t>
  </si>
  <si>
    <t>MÓDULO 1: COMPOSIÇÃO DA REMUNERAÇÃO</t>
  </si>
  <si>
    <t>Outros (especificar)</t>
  </si>
  <si>
    <t>MÓDULO 2: BENEFÍCIOS MENSAIS E DIÁRIOS</t>
  </si>
  <si>
    <t>D</t>
  </si>
  <si>
    <t>Auxílio creche</t>
  </si>
  <si>
    <t>E</t>
  </si>
  <si>
    <t>F</t>
  </si>
  <si>
    <t>Nota: o valor informado deverá ser o custo real do insumo (descontado o valor eventualmente pago pelo empregado).</t>
  </si>
  <si>
    <t>MÓDULO 3: INSUMOS DIVERSOS</t>
  </si>
  <si>
    <t>Uniformes</t>
  </si>
  <si>
    <t>Nota: Valores mensais por empregado.</t>
  </si>
  <si>
    <t>MÓDULO 4: ENCARGOS SOCIAIS E TRABALHISTAS</t>
  </si>
  <si>
    <t>4.1</t>
  </si>
  <si>
    <t>%</t>
  </si>
  <si>
    <t>G</t>
  </si>
  <si>
    <t>H</t>
  </si>
  <si>
    <t>4.2</t>
  </si>
  <si>
    <t>4.3</t>
  </si>
  <si>
    <t>4.4</t>
  </si>
  <si>
    <t>MÓDULO 5: CUSTOS INDIRETOS, TRIBUTOS E LUCRO</t>
  </si>
  <si>
    <t>Módulo 1 – Composição da Remuneração</t>
  </si>
  <si>
    <t>Módulo 2 – Benefícios Mensais e Diários</t>
  </si>
  <si>
    <t>Módulo 3 – Insumos Diversos (uniformes e outros)</t>
  </si>
  <si>
    <t>Módulo 4 – Encargos Sociais e Trabalhistas</t>
  </si>
  <si>
    <t>Módulo 5 – Custos indiretos, tributos e lucro</t>
  </si>
  <si>
    <t> Quantidade total a contratar (em função da unidade de medida)</t>
  </si>
  <si>
    <t>Data-base da categoria (dia/mês/ano)</t>
  </si>
  <si>
    <t>GRUPO "A"</t>
  </si>
  <si>
    <t xml:space="preserve">INSS (Art. 22 inciso I da Lei 8.212/91) </t>
  </si>
  <si>
    <t>FGTS (Art. 15 da Lei 8030/90 art. 7° inciso III CF/88)</t>
  </si>
  <si>
    <t xml:space="preserve">Riscos Ambientais do Trabalho - RAT x FAP - (Decreto 3.048/1999, Anexo V e Decreto 6.957/2009)  </t>
  </si>
  <si>
    <t>Salário Educação (Art. 3° inciso I Decreto 87.043/)</t>
  </si>
  <si>
    <t>SESC/SESI (Art. 3° da Lei 8036/90)</t>
  </si>
  <si>
    <t>SENAC/SENAI (Decreto 2.318/86)</t>
  </si>
  <si>
    <t>SEBRAE (Art. 8° Lei 8029/90 e 8154 de 28/12/90)</t>
  </si>
  <si>
    <t>INCRA  (Lei 7787 de 30/06/890e DL 1146/70)</t>
  </si>
  <si>
    <t>GRUPO "B"</t>
  </si>
  <si>
    <t>GRUPO "C"</t>
  </si>
  <si>
    <t>GRUPO "D"</t>
  </si>
  <si>
    <t>Incidência do grupo "A" sobre o grupo "B"</t>
  </si>
  <si>
    <t>-</t>
  </si>
  <si>
    <t xml:space="preserve">MÃO-DE-OBRA VINCULADA À EXECUÇÃO CONTRATUAL </t>
  </si>
  <si>
    <t>Vigilância Patrimonial</t>
  </si>
  <si>
    <t>Tipo de Serviço</t>
  </si>
  <si>
    <t>( A )</t>
  </si>
  <si>
    <t>( B )</t>
  </si>
  <si>
    <t>( C )</t>
  </si>
  <si>
    <t>( D )</t>
  </si>
  <si>
    <t>(E = C x D)</t>
  </si>
  <si>
    <t>Valor total do serviço</t>
  </si>
  <si>
    <t>Auxílio Doença</t>
  </si>
  <si>
    <t>Acidente de Trabalho</t>
  </si>
  <si>
    <t>Faltas Legais</t>
  </si>
  <si>
    <t>Aviso Prévio Trabalhado</t>
  </si>
  <si>
    <t>13º Salário</t>
  </si>
  <si>
    <t>Aviso Prévio Indenizado</t>
  </si>
  <si>
    <t>Indenização Adicional</t>
  </si>
  <si>
    <t>PORTARIA Nº 07 DE 09/03/2011 - SLTI/MPOG</t>
  </si>
  <si>
    <t>Vigilante</t>
  </si>
  <si>
    <t>Discriminação dos Postos</t>
  </si>
  <si>
    <t>Nº de Postos</t>
  </si>
  <si>
    <t>Valor do Posto</t>
  </si>
  <si>
    <t>Valor Mensal</t>
  </si>
  <si>
    <t>I</t>
  </si>
  <si>
    <t>Vale Transporte (parcela da empresa)</t>
  </si>
  <si>
    <t>Armas, materiais e equipamentos, inclusive de proteção individual (EPI)</t>
  </si>
  <si>
    <t>Licença Maternidade/Paternidade</t>
  </si>
  <si>
    <t>Cotação 1</t>
  </si>
  <si>
    <t>Cotação 2</t>
  </si>
  <si>
    <t>Cotação 3</t>
  </si>
  <si>
    <t>Materiais e equipamentos para os postos de vigilância armada:</t>
  </si>
  <si>
    <t>Cotações de Preços de Insumos</t>
  </si>
  <si>
    <t>2.7. Porta Tonfa</t>
  </si>
  <si>
    <t xml:space="preserve">2.15. Rádio retransmissor (base fixa)     </t>
  </si>
  <si>
    <t xml:space="preserve">2.16. Rádio retransmissor (base móvel)   </t>
  </si>
  <si>
    <t xml:space="preserve">2.17. Rádio retransmissor (portátil)          </t>
  </si>
  <si>
    <t>Consumo Mensal</t>
  </si>
  <si>
    <t>Custo Mensal</t>
  </si>
  <si>
    <t>2.18. Capacete.</t>
  </si>
  <si>
    <t>2.19. Joelheira.</t>
  </si>
  <si>
    <t>2.20. Cotoveleira.</t>
  </si>
  <si>
    <t>2.8. Cinto Operacional adequado ao armamento e equipamentos fornecidos</t>
  </si>
  <si>
    <t>Posto Fixo</t>
  </si>
  <si>
    <t>Assistência médica/social - CCT 2017 - cláusula 14ª</t>
  </si>
  <si>
    <t>Seguro de vida, invalidez e funeral - CCT 2017 - cláusula 13ª</t>
  </si>
  <si>
    <t>Auxílio alimentação (Vales, cesta básica, etc.) - CCT 2017 - cláusula 12ª</t>
  </si>
  <si>
    <t>P1 = P0/(1 - 0,0865)</t>
  </si>
  <si>
    <t>T = P1 - P0</t>
  </si>
  <si>
    <t>COFINS/PIS = (3,65/8,65) x T</t>
  </si>
  <si>
    <t>ISS = (5,00/8,65) x T</t>
  </si>
  <si>
    <t>P0 = (MÓD 1 + MÓD 2 + MÓD 3 + MÓD 4) + (CI) + (L)</t>
  </si>
  <si>
    <t>Consumo anual</t>
  </si>
  <si>
    <t>Férias e Um Terço Constitucional</t>
  </si>
  <si>
    <t>Indenização (rescisões sem justa causa) - Multa FGTS + 10% LC nº 110/01</t>
  </si>
  <si>
    <t>Posto Fixo de 24 (vinte e quatro) horas diárias, inclusive aos sábados, domingos e feriados, envolvendo 4 (quatro) vigilantes em turnos revezados de 12 (doze) x 36 (trinta e seis) horas.</t>
  </si>
  <si>
    <t>Valor proposto por empregado</t>
  </si>
  <si>
    <t>Quant. de empregados por posto</t>
  </si>
  <si>
    <t>Valor proposto por posto</t>
  </si>
  <si>
    <t>Quant. de postos</t>
  </si>
  <si>
    <t>DISCRIMINAÇÃO DOS SERVIÇOS (Dados referentes à contratação)</t>
  </si>
  <si>
    <t>Salário Normativo da Categoria Proifissinal</t>
  </si>
  <si>
    <t>Categoria profissional (vinculada à execução contratual)</t>
  </si>
  <si>
    <t>Salário Base (CCT 2017 - cláusula 3ª)</t>
  </si>
  <si>
    <t>Adicional de Periculosidade (CCT 2017 - cláusula 3ª)</t>
  </si>
  <si>
    <t>Adicional Noturno (CCT 2017 - cláusula 47ª)</t>
  </si>
  <si>
    <t>Hora Noturna Reduzida (CCT 2017 - cláusula 47ª)</t>
  </si>
  <si>
    <t>Adicional sobre Hora Noturna Reduzida (CCT 2017 - cláusula 47ª)</t>
  </si>
  <si>
    <t>Intervalo intrajornada (CCT 2017 - cláusula 3ª)</t>
  </si>
  <si>
    <t>DSR sobre Adicionais Noturnos (CCT 2017 - cláusula 49ª )</t>
  </si>
  <si>
    <t xml:space="preserve">DSR sobre intrajornada (CCT 2017 - cláusula 49ª) </t>
  </si>
  <si>
    <t>Feriados trabalhados (CCT 2017 - cláusula 42ª)</t>
  </si>
  <si>
    <t>TOTAL MENSAL:</t>
  </si>
  <si>
    <t>TOTAL 12 MESES: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</si>
  <si>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</si>
  <si>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</si>
  <si>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</si>
  <si>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</si>
  <si>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</si>
  <si>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</si>
  <si>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</si>
  <si>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</si>
  <si>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</si>
  <si>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</si>
  <si>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</si>
  <si>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</si>
  <si>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</si>
  <si>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</si>
  <si>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2.12</t>
  </si>
  <si>
    <t>2.14</t>
  </si>
  <si>
    <t>2.15</t>
  </si>
  <si>
    <t>2.16</t>
  </si>
  <si>
    <t>2.17</t>
  </si>
  <si>
    <t>2.10</t>
  </si>
  <si>
    <t>2.11</t>
  </si>
  <si>
    <t>2.13</t>
  </si>
  <si>
    <t>2.18</t>
  </si>
  <si>
    <t>2.19</t>
  </si>
  <si>
    <t>2.20</t>
  </si>
  <si>
    <t>Uniforme</t>
  </si>
  <si>
    <t>Armas, materiais e equipamentos, inclusive de proteção individual (EPI):</t>
  </si>
  <si>
    <t>Mediana (R$)</t>
  </si>
  <si>
    <t>Vigilância do Escritório Central  (Nas obras civis, instalações dos canteiros de obras e dos equipamentos hidromecânicos do Eixo Norte e Eixo Leste do PISF)</t>
  </si>
  <si>
    <t>Classificação Brasileira de Ocupações (CBO)</t>
  </si>
  <si>
    <t>5173-30</t>
  </si>
  <si>
    <t>DESCRIÇÃO</t>
  </si>
  <si>
    <t>ITEM</t>
  </si>
  <si>
    <t xml:space="preserve">Quantidade </t>
  </si>
  <si>
    <t>Valor Total (R$)</t>
  </si>
  <si>
    <t>Valor Unitário (R$)</t>
  </si>
  <si>
    <t>TOTAL - Grupo A:</t>
  </si>
  <si>
    <t>Total da Remuneração Mensal - Total (01 Posto):</t>
  </si>
  <si>
    <t>Total de Benefícios Mensais e Diários (01 Posto):</t>
  </si>
  <si>
    <t>Total de Insumos Diversos (01 Posto):</t>
  </si>
  <si>
    <t>TOTAL - Grupo B:</t>
  </si>
  <si>
    <t>TOTAL - Grupo C:</t>
  </si>
  <si>
    <t>TOTAL - Grupo D:</t>
  </si>
  <si>
    <t>(QUADRO-RESUMO) MÓDULO 4: ENCARGOS SOCIAIS E TRABALHISTAS</t>
  </si>
  <si>
    <t>TOTAL - Encargos Sociais e Trabalhistas:</t>
  </si>
  <si>
    <t>NOTA: Os percentuais dos encargos previdenciários e FGTS, a serem preenchidos na coluna %, são aqueles estabelecidos pela legislação vigente, incidentes sobre a remuneração</t>
  </si>
  <si>
    <t xml:space="preserve"> </t>
  </si>
  <si>
    <t>B.1</t>
  </si>
  <si>
    <t>B.2</t>
  </si>
  <si>
    <t>B.3</t>
  </si>
  <si>
    <t>Tributos Federais (COFINS/PIS)</t>
  </si>
  <si>
    <t>Tributos Estaduais (especificar)</t>
  </si>
  <si>
    <t>Tributos Municipais (ISSQN ou ISS)</t>
  </si>
  <si>
    <t>TOTAL - Custos Indiretos, Tributos e Lucro</t>
  </si>
  <si>
    <t>Tributos (percentual sobre o valor do faturamento)</t>
  </si>
  <si>
    <t>Mão de obra vinculada à execução contratual (Valor para 01 Posto = 04 Empregados)</t>
  </si>
  <si>
    <t>Subtotal (A + B + C + D):</t>
  </si>
  <si>
    <t>Valor Total de Posto Fixo de 24 (vinte e quatro) horas diárias, inclusive aos sábados, domingos e feriados, envolvendo 4 (quatro) vigilantes em turnos revezados de 12 (doze) x 36 (trinta e seis) horas:</t>
  </si>
  <si>
    <t>Custos Indiretos (CI)</t>
  </si>
  <si>
    <t>Lucro (L)</t>
  </si>
  <si>
    <t>CÁLCULO PIS/COFINS</t>
  </si>
  <si>
    <t>Valor Mensal dos Serviços :</t>
  </si>
  <si>
    <r>
      <t>P</t>
    </r>
    <r>
      <rPr>
        <sz val="11"/>
        <rFont val="Arial"/>
        <family val="2"/>
      </rPr>
      <t>restação de serviços continuados de vigilância armada, visando à segurança das obras civis, das instalações dos canteiros de obras e dos equipamentos hidromecânicos e eletromecânicos do PISF – projeto de integração do rio São Francisco com as bacias hidrográficas do nordeste setentrional, com área de atuação no estado de Pernambuco</t>
    </r>
  </si>
  <si>
    <t>ANEXO I - C : PLANILHA DE CUSTOS E FORMAÇÃO DE PREÇOS</t>
  </si>
  <si>
    <t>ANEXO I - A: QUADRO RESUMO DE FORMAÇÃO DE PREÇOS</t>
  </si>
  <si>
    <t>ANEXO I - B: QUADRO RESUMO - VALOR MENSAL DOS SERVIÇOS</t>
  </si>
  <si>
    <t>Quadro Resumo do Custo</t>
  </si>
  <si>
    <t>MÓDULO 4: ENCARGOS SOCIAIS E TRABALHISTAS - QUADRO-RESUMO</t>
  </si>
  <si>
    <t>Boné</t>
  </si>
  <si>
    <t>Camisa</t>
  </si>
  <si>
    <t>camisa Interna (malha)</t>
  </si>
  <si>
    <t>Calça</t>
  </si>
  <si>
    <t>Par de botas (coturnos)</t>
  </si>
  <si>
    <t>2.1. Apito de metal, com cordão trançado</t>
  </si>
  <si>
    <t>2.2. Livro de Ocorrências</t>
  </si>
  <si>
    <t>2.3. Revólver calibre 38 com, no mínimo, seis tiros e cano de três polegadas</t>
  </si>
  <si>
    <t>2.4. Jet-Loader (carregador rápido) compatível com armamento</t>
  </si>
  <si>
    <t>2.5. Porta Jet-Loader (carregador rápido) compatível com armamento</t>
  </si>
  <si>
    <t>2.6. Coldre</t>
  </si>
  <si>
    <t>2.9. Tonfa em fibra</t>
  </si>
  <si>
    <t>2.10. Munições de calibre 38 (10 unidades)</t>
  </si>
  <si>
    <t>2.11. Colete Balístico Nível II, conforme Portaria 191 M.T.E</t>
  </si>
  <si>
    <t>2.12. Lanterna portátil com 02 (duas) pilhas</t>
  </si>
  <si>
    <t>2.13. Pilhas pequenas para lanternas (2 unidades)</t>
  </si>
  <si>
    <t>2.14. Sistema de comunicação digital</t>
  </si>
  <si>
    <t>Salgueiro-PE</t>
  </si>
  <si>
    <t>Referência: Edital do Pregão Eletrônico N.º 002/2017 da 3ª Superintendência Regional de Petrolina,  processo N.º 59530.001236/2017-74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</si>
</sst>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7" formatCode="&quot;R$&quot;\ #,##0.00;\-&quot;R$&quot;\ #,##0.00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 &quot;* #,##0.00_);_(&quot;R$ &quot;* \(#,##0.00\);_(&quot;R$ &quot;* \-??_);_(@_)"/>
    <numFmt numFmtId="167" formatCode="_(* #,##0.00_);_(* \(#,##0.00\);_(* \-??_);_(@_)"/>
    <numFmt numFmtId="168" formatCode="#,##0.00_ ;[Red]\-#,##0.00\ "/>
    <numFmt numFmtId="169" formatCode="_-* #,##0.00_-;\-* #,##0.00_-;_-* \-??_-;_-@_-"/>
    <numFmt numFmtId="170" formatCode="#,##0_ ;[Red]\-#,##0\ "/>
    <numFmt numFmtId="171" formatCode="00"/>
    <numFmt numFmtId="172" formatCode="_(* #,##0.000_);_(* \(#,##0.000\);_(* \-??_);_(@_)"/>
  </numFmts>
  <fonts count="33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Comic Sans MS"/>
      <family val="4"/>
    </font>
    <font>
      <sz val="10"/>
      <color indexed="9"/>
      <name val="Comic Sans MS"/>
      <family val="4"/>
    </font>
    <font>
      <b/>
      <sz val="12"/>
      <name val="Arial"/>
      <family val="2"/>
    </font>
    <font>
      <sz val="11"/>
      <name val="Arial"/>
      <family val="2"/>
    </font>
    <font>
      <sz val="9"/>
      <color indexed="81"/>
      <name val="Segoe UI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name val="Arial"/>
      <family val="2"/>
    </font>
    <font>
      <sz val="10"/>
      <color indexed="8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 tint="-4.9989318521683403E-2"/>
        <bgColor indexed="26"/>
      </patternFill>
    </fill>
  </fills>
  <borders count="1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8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0" fontId="9" fillId="3" borderId="0" applyNumberFormat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0" fontId="10" fillId="22" borderId="0" applyNumberFormat="0" applyBorder="0" applyAlignment="0" applyProtection="0"/>
    <xf numFmtId="0" fontId="20" fillId="0" borderId="0"/>
    <xf numFmtId="0" fontId="1" fillId="0" borderId="0"/>
    <xf numFmtId="0" fontId="20" fillId="23" borderId="4" applyNumberFormat="0" applyAlignment="0" applyProtection="0"/>
    <xf numFmtId="9" fontId="20" fillId="0" borderId="0" applyFill="0" applyBorder="0" applyAlignment="0" applyProtection="0"/>
    <xf numFmtId="0" fontId="11" fillId="16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9" applyNumberFormat="0" applyFill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</cellStyleXfs>
  <cellXfs count="365">
    <xf numFmtId="0" fontId="0" fillId="0" borderId="0" xfId="0"/>
    <xf numFmtId="0" fontId="19" fillId="0" borderId="0" xfId="0" applyFont="1" applyBorder="1" applyAlignment="1">
      <alignment horizontal="center" vertical="center" wrapText="1"/>
    </xf>
    <xf numFmtId="0" fontId="23" fillId="0" borderId="0" xfId="35" applyFont="1" applyAlignment="1">
      <alignment vertical="center" wrapText="1"/>
    </xf>
    <xf numFmtId="0" fontId="23" fillId="0" borderId="0" xfId="35" applyFont="1" applyAlignment="1">
      <alignment vertical="center"/>
    </xf>
    <xf numFmtId="164" fontId="24" fillId="0" borderId="0" xfId="35" applyNumberFormat="1" applyFont="1" applyAlignment="1">
      <alignment vertical="center"/>
    </xf>
    <xf numFmtId="0" fontId="23" fillId="0" borderId="0" xfId="35" applyFont="1" applyFill="1" applyAlignment="1">
      <alignment vertical="center"/>
    </xf>
    <xf numFmtId="4" fontId="23" fillId="0" borderId="0" xfId="35" applyNumberFormat="1" applyFont="1" applyAlignment="1">
      <alignment vertical="center"/>
    </xf>
    <xf numFmtId="0" fontId="25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26" fillId="0" borderId="0" xfId="0" applyFont="1" applyAlignment="1"/>
    <xf numFmtId="0" fontId="19" fillId="0" borderId="0" xfId="0" applyFont="1" applyBorder="1" applyAlignment="1">
      <alignment horizontal="center" vertical="center" wrapText="1"/>
    </xf>
    <xf numFmtId="167" fontId="0" fillId="0" borderId="0" xfId="47" applyFont="1" applyAlignment="1">
      <alignment vertical="center"/>
    </xf>
    <xf numFmtId="167" fontId="0" fillId="0" borderId="0" xfId="47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75" xfId="0" applyFont="1" applyBorder="1" applyAlignment="1">
      <alignment horizontal="center" vertical="center"/>
    </xf>
    <xf numFmtId="0" fontId="0" fillId="0" borderId="76" xfId="0" applyFont="1" applyBorder="1" applyAlignment="1">
      <alignment horizontal="center" vertical="center"/>
    </xf>
    <xf numFmtId="0" fontId="0" fillId="0" borderId="77" xfId="0" applyFont="1" applyBorder="1" applyAlignment="1">
      <alignment horizontal="center" vertical="center"/>
    </xf>
    <xf numFmtId="0" fontId="19" fillId="24" borderId="65" xfId="0" applyFont="1" applyFill="1" applyBorder="1" applyAlignment="1">
      <alignment horizontal="center" vertical="center"/>
    </xf>
    <xf numFmtId="167" fontId="0" fillId="24" borderId="66" xfId="47" applyFont="1" applyFill="1" applyBorder="1" applyAlignment="1">
      <alignment vertical="center"/>
    </xf>
    <xf numFmtId="167" fontId="19" fillId="29" borderId="78" xfId="47" applyFont="1" applyFill="1" applyBorder="1" applyAlignment="1">
      <alignment horizontal="center" vertical="center"/>
    </xf>
    <xf numFmtId="167" fontId="19" fillId="29" borderId="64" xfId="47" applyFont="1" applyFill="1" applyBorder="1" applyAlignment="1">
      <alignment horizontal="center" vertical="center"/>
    </xf>
    <xf numFmtId="167" fontId="19" fillId="29" borderId="79" xfId="47" applyFont="1" applyFill="1" applyBorder="1" applyAlignment="1">
      <alignment horizontal="center" vertical="center"/>
    </xf>
    <xf numFmtId="167" fontId="19" fillId="29" borderId="49" xfId="47" applyFont="1" applyFill="1" applyBorder="1" applyAlignment="1">
      <alignment horizontal="center" vertical="center"/>
    </xf>
    <xf numFmtId="167" fontId="19" fillId="29" borderId="26" xfId="47" applyFont="1" applyFill="1" applyBorder="1" applyAlignment="1">
      <alignment vertical="center"/>
    </xf>
    <xf numFmtId="167" fontId="19" fillId="29" borderId="27" xfId="47" applyFont="1" applyFill="1" applyBorder="1" applyAlignment="1">
      <alignment horizontal="center" vertical="center"/>
    </xf>
    <xf numFmtId="167" fontId="19" fillId="24" borderId="67" xfId="47" applyFont="1" applyFill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8" fillId="0" borderId="17" xfId="0" applyFont="1" applyBorder="1" applyAlignment="1">
      <alignment horizontal="center" vertical="center" wrapText="1"/>
    </xf>
    <xf numFmtId="14" fontId="28" fillId="0" borderId="17" xfId="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left" vertical="center" wrapText="1"/>
    </xf>
    <xf numFmtId="0" fontId="25" fillId="0" borderId="0" xfId="0" applyFont="1" applyAlignment="1">
      <alignment horizontal="center" vertical="center"/>
    </xf>
    <xf numFmtId="0" fontId="28" fillId="0" borderId="11" xfId="0" applyFont="1" applyFill="1" applyBorder="1" applyAlignment="1">
      <alignment horizontal="center" vertical="center" wrapText="1"/>
    </xf>
    <xf numFmtId="168" fontId="28" fillId="0" borderId="11" xfId="0" applyNumberFormat="1" applyFont="1" applyBorder="1" applyAlignment="1">
      <alignment horizontal="right" vertical="center"/>
    </xf>
    <xf numFmtId="0" fontId="29" fillId="26" borderId="58" xfId="0" applyFont="1" applyFill="1" applyBorder="1" applyAlignment="1">
      <alignment horizontal="center" vertical="center" wrapText="1"/>
    </xf>
    <xf numFmtId="0" fontId="28" fillId="27" borderId="0" xfId="0" applyFont="1" applyFill="1" applyAlignment="1">
      <alignment vertical="center"/>
    </xf>
    <xf numFmtId="0" fontId="29" fillId="26" borderId="61" xfId="0" applyFont="1" applyFill="1" applyBorder="1" applyAlignment="1">
      <alignment horizontal="center" vertical="center" wrapText="1"/>
    </xf>
    <xf numFmtId="0" fontId="29" fillId="26" borderId="0" xfId="0" applyFont="1" applyFill="1" applyBorder="1" applyAlignment="1">
      <alignment horizontal="center" vertical="center" wrapText="1"/>
    </xf>
    <xf numFmtId="0" fontId="30" fillId="27" borderId="0" xfId="0" applyFont="1" applyFill="1" applyBorder="1" applyAlignment="1">
      <alignment horizontal="left" vertical="center" wrapText="1"/>
    </xf>
    <xf numFmtId="14" fontId="28" fillId="27" borderId="0" xfId="0" applyNumberFormat="1" applyFont="1" applyFill="1" applyBorder="1" applyAlignment="1">
      <alignment horizontal="center" vertical="center" wrapText="1"/>
    </xf>
    <xf numFmtId="0" fontId="25" fillId="26" borderId="0" xfId="0" applyFont="1" applyFill="1" applyBorder="1" applyAlignment="1">
      <alignment horizontal="center" vertical="center"/>
    </xf>
    <xf numFmtId="0" fontId="25" fillId="26" borderId="0" xfId="0" applyFont="1" applyFill="1" applyBorder="1" applyAlignment="1">
      <alignment horizontal="center" vertical="center" wrapText="1"/>
    </xf>
    <xf numFmtId="0" fontId="25" fillId="25" borderId="65" xfId="0" applyFont="1" applyFill="1" applyBorder="1" applyAlignment="1">
      <alignment horizontal="center" vertical="center"/>
    </xf>
    <xf numFmtId="0" fontId="25" fillId="25" borderId="72" xfId="0" applyFont="1" applyFill="1" applyBorder="1" applyAlignment="1">
      <alignment horizontal="center" vertical="center" wrapText="1"/>
    </xf>
    <xf numFmtId="0" fontId="25" fillId="25" borderId="66" xfId="0" applyFont="1" applyFill="1" applyBorder="1" applyAlignment="1">
      <alignment horizontal="center" vertical="center" wrapText="1"/>
    </xf>
    <xf numFmtId="0" fontId="25" fillId="25" borderId="67" xfId="0" applyFont="1" applyFill="1" applyBorder="1" applyAlignment="1">
      <alignment horizontal="center" vertical="center" wrapText="1"/>
    </xf>
    <xf numFmtId="0" fontId="25" fillId="27" borderId="75" xfId="0" applyFont="1" applyFill="1" applyBorder="1" applyAlignment="1">
      <alignment horizontal="center" vertical="center"/>
    </xf>
    <xf numFmtId="0" fontId="28" fillId="27" borderId="73" xfId="0" applyFont="1" applyFill="1" applyBorder="1" applyAlignment="1">
      <alignment vertical="center" wrapText="1"/>
    </xf>
    <xf numFmtId="4" fontId="28" fillId="27" borderId="16" xfId="0" applyNumberFormat="1" applyFont="1" applyFill="1" applyBorder="1" applyAlignment="1">
      <alignment horizontal="center" vertical="center" wrapText="1"/>
    </xf>
    <xf numFmtId="1" fontId="28" fillId="27" borderId="15" xfId="0" applyNumberFormat="1" applyFont="1" applyFill="1" applyBorder="1" applyAlignment="1">
      <alignment horizontal="center" vertical="center" wrapText="1"/>
    </xf>
    <xf numFmtId="4" fontId="28" fillId="27" borderId="28" xfId="0" applyNumberFormat="1" applyFont="1" applyFill="1" applyBorder="1" applyAlignment="1">
      <alignment horizontal="center" vertical="center" wrapText="1"/>
    </xf>
    <xf numFmtId="0" fontId="25" fillId="27" borderId="76" xfId="0" applyFont="1" applyFill="1" applyBorder="1" applyAlignment="1">
      <alignment horizontal="center" vertical="center"/>
    </xf>
    <xf numFmtId="0" fontId="28" fillId="27" borderId="19" xfId="0" applyFont="1" applyFill="1" applyBorder="1" applyAlignment="1">
      <alignment vertical="center" wrapText="1"/>
    </xf>
    <xf numFmtId="4" fontId="28" fillId="27" borderId="15" xfId="0" applyNumberFormat="1" applyFont="1" applyFill="1" applyBorder="1" applyAlignment="1">
      <alignment horizontal="center" vertical="center" wrapText="1"/>
    </xf>
    <xf numFmtId="4" fontId="28" fillId="27" borderId="29" xfId="0" applyNumberFormat="1" applyFont="1" applyFill="1" applyBorder="1" applyAlignment="1">
      <alignment horizontal="center" vertical="center" wrapText="1"/>
    </xf>
    <xf numFmtId="4" fontId="28" fillId="27" borderId="15" xfId="0" applyNumberFormat="1" applyFont="1" applyFill="1" applyBorder="1" applyAlignment="1">
      <alignment horizontal="center" vertical="center"/>
    </xf>
    <xf numFmtId="1" fontId="28" fillId="27" borderId="15" xfId="31" applyNumberFormat="1" applyFont="1" applyFill="1" applyBorder="1" applyAlignment="1">
      <alignment horizontal="center" vertical="center" wrapText="1"/>
    </xf>
    <xf numFmtId="0" fontId="25" fillId="27" borderId="77" xfId="0" applyFont="1" applyFill="1" applyBorder="1" applyAlignment="1">
      <alignment horizontal="center" vertical="center"/>
    </xf>
    <xf numFmtId="0" fontId="28" fillId="27" borderId="74" xfId="0" applyFont="1" applyFill="1" applyBorder="1" applyAlignment="1">
      <alignment vertical="center" wrapText="1"/>
    </xf>
    <xf numFmtId="4" fontId="28" fillId="27" borderId="30" xfId="0" applyNumberFormat="1" applyFont="1" applyFill="1" applyBorder="1" applyAlignment="1">
      <alignment horizontal="center" vertical="center" wrapText="1"/>
    </xf>
    <xf numFmtId="7" fontId="25" fillId="25" borderId="35" xfId="0" applyNumberFormat="1" applyFont="1" applyFill="1" applyBorder="1" applyAlignment="1">
      <alignment horizontal="center" vertical="center" wrapText="1"/>
    </xf>
    <xf numFmtId="0" fontId="25" fillId="0" borderId="75" xfId="0" applyFont="1" applyBorder="1" applyAlignment="1">
      <alignment horizontal="center" vertical="center"/>
    </xf>
    <xf numFmtId="0" fontId="28" fillId="0" borderId="73" xfId="0" applyFont="1" applyBorder="1" applyAlignment="1">
      <alignment horizontal="left" vertical="center" wrapText="1"/>
    </xf>
    <xf numFmtId="4" fontId="28" fillId="27" borderId="16" xfId="31" applyNumberFormat="1" applyFont="1" applyFill="1" applyBorder="1" applyAlignment="1">
      <alignment horizontal="center" vertical="center" wrapText="1"/>
    </xf>
    <xf numFmtId="4" fontId="28" fillId="27" borderId="28" xfId="47" applyNumberFormat="1" applyFont="1" applyFill="1" applyBorder="1" applyAlignment="1">
      <alignment horizontal="center" vertical="center" wrapText="1"/>
    </xf>
    <xf numFmtId="0" fontId="25" fillId="0" borderId="76" xfId="0" applyFont="1" applyBorder="1" applyAlignment="1">
      <alignment horizontal="center" vertical="center"/>
    </xf>
    <xf numFmtId="0" fontId="28" fillId="0" borderId="19" xfId="0" applyFont="1" applyBorder="1" applyAlignment="1">
      <alignment horizontal="left" vertical="center" wrapText="1"/>
    </xf>
    <xf numFmtId="4" fontId="28" fillId="27" borderId="15" xfId="31" applyNumberFormat="1" applyFont="1" applyFill="1" applyBorder="1" applyAlignment="1">
      <alignment horizontal="center" vertical="center" wrapText="1"/>
    </xf>
    <xf numFmtId="4" fontId="28" fillId="27" borderId="29" xfId="47" applyNumberFormat="1" applyFont="1" applyFill="1" applyBorder="1" applyAlignment="1">
      <alignment horizontal="center" vertical="center" wrapText="1"/>
    </xf>
    <xf numFmtId="0" fontId="25" fillId="0" borderId="77" xfId="0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 wrapText="1"/>
    </xf>
    <xf numFmtId="0" fontId="28" fillId="0" borderId="73" xfId="0" applyFont="1" applyBorder="1" applyAlignment="1">
      <alignment vertical="center" wrapText="1"/>
    </xf>
    <xf numFmtId="0" fontId="25" fillId="0" borderId="93" xfId="0" applyFont="1" applyBorder="1" applyAlignment="1">
      <alignment horizontal="center" vertical="center"/>
    </xf>
    <xf numFmtId="0" fontId="28" fillId="0" borderId="94" xfId="0" applyFont="1" applyBorder="1" applyAlignment="1">
      <alignment vertical="center" wrapText="1"/>
    </xf>
    <xf numFmtId="4" fontId="28" fillId="27" borderId="95" xfId="31" applyNumberFormat="1" applyFont="1" applyFill="1" applyBorder="1" applyAlignment="1">
      <alignment horizontal="center" vertical="center" wrapText="1"/>
    </xf>
    <xf numFmtId="4" fontId="28" fillId="27" borderId="95" xfId="0" applyNumberFormat="1" applyFont="1" applyFill="1" applyBorder="1" applyAlignment="1">
      <alignment horizontal="center" vertical="center" wrapText="1"/>
    </xf>
    <xf numFmtId="7" fontId="25" fillId="24" borderId="96" xfId="0" applyNumberFormat="1" applyFont="1" applyFill="1" applyBorder="1" applyAlignment="1">
      <alignment horizontal="center" vertical="center" wrapText="1"/>
    </xf>
    <xf numFmtId="0" fontId="25" fillId="30" borderId="65" xfId="0" applyFont="1" applyFill="1" applyBorder="1" applyAlignment="1">
      <alignment horizontal="center" vertical="center"/>
    </xf>
    <xf numFmtId="0" fontId="25" fillId="30" borderId="46" xfId="0" applyFont="1" applyFill="1" applyBorder="1" applyAlignment="1">
      <alignment horizontal="center" vertical="center" wrapText="1"/>
    </xf>
    <xf numFmtId="0" fontId="25" fillId="30" borderId="65" xfId="0" applyFont="1" applyFill="1" applyBorder="1" applyAlignment="1">
      <alignment horizontal="center" vertical="center" wrapText="1"/>
    </xf>
    <xf numFmtId="0" fontId="28" fillId="0" borderId="106" xfId="0" applyFont="1" applyBorder="1" applyAlignment="1">
      <alignment horizontal="center" vertical="center"/>
    </xf>
    <xf numFmtId="10" fontId="30" fillId="27" borderId="42" xfId="0" applyNumberFormat="1" applyFont="1" applyFill="1" applyBorder="1" applyAlignment="1">
      <alignment horizontal="center" vertical="center"/>
    </xf>
    <xf numFmtId="169" fontId="28" fillId="27" borderId="106" xfId="0" applyNumberFormat="1" applyFont="1" applyFill="1" applyBorder="1" applyAlignment="1">
      <alignment horizontal="center" vertical="center" wrapText="1"/>
    </xf>
    <xf numFmtId="0" fontId="28" fillId="0" borderId="107" xfId="0" applyFont="1" applyBorder="1" applyAlignment="1">
      <alignment horizontal="center" vertical="center"/>
    </xf>
    <xf numFmtId="10" fontId="30" fillId="27" borderId="24" xfId="0" applyNumberFormat="1" applyFont="1" applyFill="1" applyBorder="1" applyAlignment="1">
      <alignment horizontal="center" vertical="center"/>
    </xf>
    <xf numFmtId="169" fontId="28" fillId="27" borderId="107" xfId="0" applyNumberFormat="1" applyFont="1" applyFill="1" applyBorder="1" applyAlignment="1">
      <alignment horizontal="center" vertical="center" wrapText="1"/>
    </xf>
    <xf numFmtId="0" fontId="28" fillId="0" borderId="110" xfId="0" applyFont="1" applyBorder="1" applyAlignment="1">
      <alignment horizontal="center" vertical="center"/>
    </xf>
    <xf numFmtId="10" fontId="30" fillId="27" borderId="104" xfId="0" applyNumberFormat="1" applyFont="1" applyFill="1" applyBorder="1" applyAlignment="1">
      <alignment horizontal="center" vertical="center"/>
    </xf>
    <xf numFmtId="169" fontId="28" fillId="27" borderId="108" xfId="0" applyNumberFormat="1" applyFont="1" applyFill="1" applyBorder="1" applyAlignment="1">
      <alignment horizontal="center" vertical="center" wrapText="1"/>
    </xf>
    <xf numFmtId="10" fontId="25" fillId="30" borderId="105" xfId="0" applyNumberFormat="1" applyFont="1" applyFill="1" applyBorder="1" applyAlignment="1">
      <alignment horizontal="center" vertical="center" wrapText="1"/>
    </xf>
    <xf numFmtId="7" fontId="25" fillId="29" borderId="49" xfId="0" applyNumberFormat="1" applyFont="1" applyFill="1" applyBorder="1" applyAlignment="1">
      <alignment horizontal="center" vertical="center" wrapText="1"/>
    </xf>
    <xf numFmtId="0" fontId="28" fillId="0" borderId="12" xfId="0" applyFont="1" applyBorder="1" applyAlignment="1">
      <alignment horizontal="left" vertical="center" wrapText="1"/>
    </xf>
    <xf numFmtId="0" fontId="28" fillId="0" borderId="18" xfId="0" applyFont="1" applyBorder="1" applyAlignment="1">
      <alignment horizontal="left" vertical="center" wrapText="1"/>
    </xf>
    <xf numFmtId="10" fontId="25" fillId="29" borderId="105" xfId="0" applyNumberFormat="1" applyFont="1" applyFill="1" applyBorder="1" applyAlignment="1">
      <alignment horizontal="center" vertical="center" wrapText="1"/>
    </xf>
    <xf numFmtId="10" fontId="28" fillId="27" borderId="14" xfId="0" applyNumberFormat="1" applyFont="1" applyFill="1" applyBorder="1" applyAlignment="1">
      <alignment horizontal="center" vertical="center" wrapText="1"/>
    </xf>
    <xf numFmtId="169" fontId="28" fillId="27" borderId="107" xfId="31" applyNumberFormat="1" applyFont="1" applyFill="1" applyBorder="1" applyAlignment="1" applyProtection="1">
      <alignment horizontal="center" vertical="center" wrapText="1"/>
    </xf>
    <xf numFmtId="10" fontId="28" fillId="27" borderId="101" xfId="0" applyNumberFormat="1" applyFont="1" applyFill="1" applyBorder="1" applyAlignment="1">
      <alignment horizontal="center" vertical="center" wrapText="1"/>
    </xf>
    <xf numFmtId="169" fontId="28" fillId="27" borderId="108" xfId="31" applyNumberFormat="1" applyFont="1" applyFill="1" applyBorder="1" applyAlignment="1" applyProtection="1">
      <alignment horizontal="center" vertical="center" wrapText="1"/>
    </xf>
    <xf numFmtId="0" fontId="28" fillId="27" borderId="23" xfId="0" applyFont="1" applyFill="1" applyBorder="1" applyAlignment="1">
      <alignment horizontal="center" vertical="center"/>
    </xf>
    <xf numFmtId="10" fontId="30" fillId="27" borderId="101" xfId="0" applyNumberFormat="1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left" vertical="center" wrapText="1"/>
    </xf>
    <xf numFmtId="4" fontId="28" fillId="0" borderId="15" xfId="0" applyNumberFormat="1" applyFont="1" applyBorder="1" applyAlignment="1">
      <alignment horizontal="center" vertical="center" wrapText="1"/>
    </xf>
    <xf numFmtId="7" fontId="25" fillId="25" borderId="83" xfId="0" applyNumberFormat="1" applyFont="1" applyFill="1" applyBorder="1" applyAlignment="1">
      <alignment horizontal="center" vertical="center" wrapText="1"/>
    </xf>
    <xf numFmtId="4" fontId="28" fillId="0" borderId="15" xfId="0" applyNumberFormat="1" applyFont="1" applyBorder="1" applyAlignment="1">
      <alignment horizontal="center" vertical="center"/>
    </xf>
    <xf numFmtId="4" fontId="28" fillId="0" borderId="16" xfId="0" applyNumberFormat="1" applyFont="1" applyBorder="1" applyAlignment="1">
      <alignment horizontal="center" vertical="center"/>
    </xf>
    <xf numFmtId="0" fontId="28" fillId="0" borderId="74" xfId="0" applyFont="1" applyBorder="1" applyAlignment="1">
      <alignment horizontal="left" vertical="center" wrapText="1"/>
    </xf>
    <xf numFmtId="4" fontId="28" fillId="27" borderId="30" xfId="31" applyNumberFormat="1" applyFont="1" applyFill="1" applyBorder="1" applyAlignment="1">
      <alignment horizontal="center" vertical="center" wrapText="1"/>
    </xf>
    <xf numFmtId="4" fontId="28" fillId="27" borderId="31" xfId="47" applyNumberFormat="1" applyFont="1" applyFill="1" applyBorder="1" applyAlignment="1">
      <alignment horizontal="center" vertical="center" wrapText="1"/>
    </xf>
    <xf numFmtId="0" fontId="28" fillId="27" borderId="56" xfId="0" applyFont="1" applyFill="1" applyBorder="1" applyAlignment="1">
      <alignment horizontal="center" vertical="center"/>
    </xf>
    <xf numFmtId="0" fontId="28" fillId="27" borderId="111" xfId="0" applyFont="1" applyFill="1" applyBorder="1" applyAlignment="1">
      <alignment horizontal="center" vertical="center"/>
    </xf>
    <xf numFmtId="168" fontId="28" fillId="0" borderId="11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25" fillId="27" borderId="58" xfId="0" applyFont="1" applyFill="1" applyBorder="1" applyAlignment="1">
      <alignment horizontal="center" vertical="center"/>
    </xf>
    <xf numFmtId="10" fontId="28" fillId="27" borderId="13" xfId="47" applyNumberFormat="1" applyFont="1" applyFill="1" applyBorder="1" applyAlignment="1" applyProtection="1">
      <alignment horizontal="center" vertical="center" wrapText="1"/>
    </xf>
    <xf numFmtId="169" fontId="28" fillId="27" borderId="90" xfId="31" applyNumberFormat="1" applyFont="1" applyFill="1" applyBorder="1" applyAlignment="1" applyProtection="1">
      <alignment horizontal="center" vertical="center" wrapText="1"/>
    </xf>
    <xf numFmtId="0" fontId="25" fillId="27" borderId="56" xfId="0" applyFont="1" applyFill="1" applyBorder="1" applyAlignment="1">
      <alignment horizontal="center" vertical="center"/>
    </xf>
    <xf numFmtId="0" fontId="25" fillId="27" borderId="56" xfId="0" applyFont="1" applyFill="1" applyBorder="1" applyAlignment="1">
      <alignment horizontal="right" vertical="center"/>
    </xf>
    <xf numFmtId="10" fontId="28" fillId="27" borderId="13" xfId="0" applyNumberFormat="1" applyFont="1" applyFill="1" applyBorder="1" applyAlignment="1">
      <alignment horizontal="center" vertical="center" wrapText="1"/>
    </xf>
    <xf numFmtId="0" fontId="25" fillId="27" borderId="61" xfId="0" applyFont="1" applyFill="1" applyBorder="1" applyAlignment="1">
      <alignment horizontal="center" vertical="center"/>
    </xf>
    <xf numFmtId="10" fontId="28" fillId="27" borderId="91" xfId="0" applyNumberFormat="1" applyFont="1" applyFill="1" applyBorder="1" applyAlignment="1">
      <alignment horizontal="center" vertical="center" wrapText="1"/>
    </xf>
    <xf numFmtId="169" fontId="28" fillId="27" borderId="92" xfId="31" applyNumberFormat="1" applyFont="1" applyFill="1" applyBorder="1" applyAlignment="1" applyProtection="1">
      <alignment horizontal="center" vertical="center" wrapText="1"/>
    </xf>
    <xf numFmtId="7" fontId="25" fillId="30" borderId="49" xfId="31" applyNumberFormat="1" applyFont="1" applyFill="1" applyBorder="1" applyAlignment="1" applyProtection="1">
      <alignment horizontal="center" vertical="center" wrapText="1"/>
    </xf>
    <xf numFmtId="165" fontId="28" fillId="27" borderId="15" xfId="0" applyNumberFormat="1" applyFont="1" applyFill="1" applyBorder="1" applyAlignment="1">
      <alignment horizontal="right" vertical="center"/>
    </xf>
    <xf numFmtId="167" fontId="28" fillId="27" borderId="15" xfId="47" applyFont="1" applyFill="1" applyBorder="1" applyAlignment="1">
      <alignment horizontal="right" vertical="center"/>
    </xf>
    <xf numFmtId="165" fontId="25" fillId="27" borderId="15" xfId="0" applyNumberFormat="1" applyFont="1" applyFill="1" applyBorder="1" applyAlignment="1">
      <alignment horizontal="center" vertical="center"/>
    </xf>
    <xf numFmtId="165" fontId="25" fillId="27" borderId="16" xfId="0" applyNumberFormat="1" applyFont="1" applyFill="1" applyBorder="1" applyAlignment="1">
      <alignment horizontal="right" vertical="center"/>
    </xf>
    <xf numFmtId="167" fontId="28" fillId="27" borderId="116" xfId="47" applyFont="1" applyFill="1" applyBorder="1" applyAlignment="1">
      <alignment horizontal="right" vertical="center"/>
    </xf>
    <xf numFmtId="0" fontId="28" fillId="0" borderId="115" xfId="0" applyFont="1" applyBorder="1" applyAlignment="1">
      <alignment vertical="center"/>
    </xf>
    <xf numFmtId="166" fontId="19" fillId="29" borderId="96" xfId="31" applyFont="1" applyFill="1" applyBorder="1" applyAlignment="1" applyProtection="1">
      <alignment horizontal="left" vertical="center"/>
    </xf>
    <xf numFmtId="1" fontId="0" fillId="27" borderId="117" xfId="0" applyNumberFormat="1" applyFont="1" applyFill="1" applyBorder="1" applyAlignment="1">
      <alignment horizontal="center" vertical="center" wrapText="1"/>
    </xf>
    <xf numFmtId="166" fontId="20" fillId="27" borderId="22" xfId="31" applyFill="1" applyBorder="1" applyAlignment="1" applyProtection="1">
      <alignment horizontal="left" vertical="center" wrapText="1"/>
    </xf>
    <xf numFmtId="0" fontId="0" fillId="27" borderId="36" xfId="35" applyFont="1" applyFill="1" applyBorder="1" applyAlignment="1">
      <alignment vertical="center" wrapText="1"/>
    </xf>
    <xf numFmtId="166" fontId="1" fillId="27" borderId="118" xfId="31" applyFont="1" applyFill="1" applyBorder="1" applyAlignment="1">
      <alignment vertical="center"/>
    </xf>
    <xf numFmtId="170" fontId="0" fillId="27" borderId="22" xfId="0" applyNumberFormat="1" applyFont="1" applyFill="1" applyBorder="1" applyAlignment="1">
      <alignment horizontal="center" vertical="center"/>
    </xf>
    <xf numFmtId="0" fontId="19" fillId="29" borderId="121" xfId="0" applyFont="1" applyFill="1" applyBorder="1" applyAlignment="1">
      <alignment horizontal="center" vertical="center" wrapText="1"/>
    </xf>
    <xf numFmtId="0" fontId="19" fillId="29" borderId="122" xfId="0" applyFont="1" applyFill="1" applyBorder="1" applyAlignment="1">
      <alignment horizontal="center" vertical="center" wrapText="1"/>
    </xf>
    <xf numFmtId="0" fontId="19" fillId="29" borderId="125" xfId="0" applyFont="1" applyFill="1" applyBorder="1" applyAlignment="1">
      <alignment horizontal="center" vertical="center" wrapText="1"/>
    </xf>
    <xf numFmtId="0" fontId="19" fillId="29" borderId="126" xfId="0" applyFont="1" applyFill="1" applyBorder="1" applyAlignment="1">
      <alignment horizontal="center" vertical="center" wrapText="1"/>
    </xf>
    <xf numFmtId="164" fontId="0" fillId="24" borderId="29" xfId="35" applyNumberFormat="1" applyFont="1" applyFill="1" applyBorder="1" applyAlignment="1">
      <alignment vertical="center"/>
    </xf>
    <xf numFmtId="0" fontId="19" fillId="29" borderId="64" xfId="35" applyFont="1" applyFill="1" applyBorder="1" applyAlignment="1">
      <alignment horizontal="center" vertical="center" wrapText="1"/>
    </xf>
    <xf numFmtId="0" fontId="19" fillId="29" borderId="89" xfId="35" applyFont="1" applyFill="1" applyBorder="1" applyAlignment="1">
      <alignment horizontal="center" vertical="center" wrapText="1"/>
    </xf>
    <xf numFmtId="164" fontId="19" fillId="29" borderId="31" xfId="35" applyNumberFormat="1" applyFont="1" applyFill="1" applyBorder="1" applyAlignment="1">
      <alignment vertical="center"/>
    </xf>
    <xf numFmtId="0" fontId="0" fillId="27" borderId="80" xfId="0" applyFont="1" applyFill="1" applyBorder="1" applyAlignment="1">
      <alignment horizontal="center" vertical="center" wrapText="1"/>
    </xf>
    <xf numFmtId="166" fontId="20" fillId="27" borderId="128" xfId="31" applyFill="1" applyBorder="1" applyAlignment="1" applyProtection="1">
      <alignment horizontal="left" vertical="center" wrapText="1"/>
    </xf>
    <xf numFmtId="2" fontId="28" fillId="0" borderId="112" xfId="0" applyNumberFormat="1" applyFont="1" applyFill="1" applyBorder="1" applyAlignment="1">
      <alignment horizontal="center" vertical="center" wrapText="1"/>
    </xf>
    <xf numFmtId="0" fontId="25" fillId="27" borderId="54" xfId="0" applyFont="1" applyFill="1" applyBorder="1" applyAlignment="1">
      <alignment horizontal="center" vertical="center"/>
    </xf>
    <xf numFmtId="0" fontId="25" fillId="27" borderId="52" xfId="0" applyFont="1" applyFill="1" applyBorder="1" applyAlignment="1">
      <alignment horizontal="center" vertical="center"/>
    </xf>
    <xf numFmtId="0" fontId="25" fillId="30" borderId="49" xfId="0" applyFont="1" applyFill="1" applyBorder="1" applyAlignment="1">
      <alignment horizontal="center" vertical="center" wrapText="1"/>
    </xf>
    <xf numFmtId="169" fontId="28" fillId="31" borderId="107" xfId="0" applyNumberFormat="1" applyFont="1" applyFill="1" applyBorder="1" applyAlignment="1">
      <alignment horizontal="center" vertical="center" wrapText="1"/>
    </xf>
    <xf numFmtId="169" fontId="28" fillId="27" borderId="110" xfId="31" applyNumberFormat="1" applyFont="1" applyFill="1" applyBorder="1" applyAlignment="1" applyProtection="1">
      <alignment horizontal="center" vertical="center" wrapText="1"/>
    </xf>
    <xf numFmtId="167" fontId="0" fillId="0" borderId="16" xfId="47" applyFont="1" applyFill="1" applyBorder="1" applyAlignment="1">
      <alignment vertical="center"/>
    </xf>
    <xf numFmtId="167" fontId="0" fillId="0" borderId="42" xfId="47" applyFont="1" applyFill="1" applyBorder="1" applyAlignment="1">
      <alignment vertical="center"/>
    </xf>
    <xf numFmtId="167" fontId="0" fillId="0" borderId="75" xfId="47" applyFont="1" applyFill="1" applyBorder="1" applyAlignment="1">
      <alignment horizontal="center" vertical="center"/>
    </xf>
    <xf numFmtId="167" fontId="0" fillId="0" borderId="28" xfId="47" applyFont="1" applyFill="1" applyBorder="1" applyAlignment="1">
      <alignment vertical="center"/>
    </xf>
    <xf numFmtId="167" fontId="0" fillId="0" borderId="15" xfId="47" applyFont="1" applyFill="1" applyBorder="1" applyAlignment="1">
      <alignment vertical="center"/>
    </xf>
    <xf numFmtId="167" fontId="0" fillId="0" borderId="24" xfId="47" applyFont="1" applyFill="1" applyBorder="1" applyAlignment="1">
      <alignment vertical="center"/>
    </xf>
    <xf numFmtId="167" fontId="0" fillId="0" borderId="76" xfId="47" applyFont="1" applyFill="1" applyBorder="1" applyAlignment="1">
      <alignment horizontal="center" vertical="center"/>
    </xf>
    <xf numFmtId="167" fontId="0" fillId="0" borderId="29" xfId="47" applyFont="1" applyFill="1" applyBorder="1" applyAlignment="1">
      <alignment vertical="center"/>
    </xf>
    <xf numFmtId="167" fontId="0" fillId="0" borderId="30" xfId="47" applyFont="1" applyFill="1" applyBorder="1" applyAlignment="1">
      <alignment vertical="center"/>
    </xf>
    <xf numFmtId="167" fontId="0" fillId="0" borderId="37" xfId="47" applyFont="1" applyFill="1" applyBorder="1" applyAlignment="1">
      <alignment vertical="center"/>
    </xf>
    <xf numFmtId="167" fontId="0" fillId="0" borderId="77" xfId="47" applyFont="1" applyFill="1" applyBorder="1" applyAlignment="1">
      <alignment horizontal="center" vertical="center"/>
    </xf>
    <xf numFmtId="167" fontId="0" fillId="0" borderId="31" xfId="47" applyFont="1" applyFill="1" applyBorder="1" applyAlignment="1">
      <alignment vertical="center"/>
    </xf>
    <xf numFmtId="167" fontId="19" fillId="0" borderId="75" xfId="47" applyFont="1" applyFill="1" applyBorder="1" applyAlignment="1">
      <alignment horizontal="center" vertical="center"/>
    </xf>
    <xf numFmtId="167" fontId="19" fillId="0" borderId="76" xfId="47" applyFont="1" applyFill="1" applyBorder="1" applyAlignment="1">
      <alignment horizontal="center" vertical="center"/>
    </xf>
    <xf numFmtId="4" fontId="0" fillId="0" borderId="15" xfId="0" applyNumberFormat="1" applyFont="1" applyFill="1" applyBorder="1" applyAlignment="1">
      <alignment horizontal="right" vertical="center"/>
    </xf>
    <xf numFmtId="4" fontId="0" fillId="0" borderId="24" xfId="0" applyNumberFormat="1" applyFont="1" applyFill="1" applyBorder="1" applyAlignment="1">
      <alignment horizontal="right" vertical="center"/>
    </xf>
    <xf numFmtId="167" fontId="19" fillId="0" borderId="77" xfId="47" applyFont="1" applyFill="1" applyBorder="1" applyAlignment="1">
      <alignment horizontal="center" vertical="center"/>
    </xf>
    <xf numFmtId="167" fontId="0" fillId="0" borderId="32" xfId="47" applyFont="1" applyFill="1" applyBorder="1" applyAlignment="1">
      <alignment vertical="center"/>
    </xf>
    <xf numFmtId="167" fontId="0" fillId="0" borderId="33" xfId="47" applyFont="1" applyFill="1" applyBorder="1" applyAlignment="1">
      <alignment vertical="center"/>
    </xf>
    <xf numFmtId="4" fontId="0" fillId="0" borderId="19" xfId="0" applyNumberFormat="1" applyFont="1" applyFill="1" applyBorder="1" applyAlignment="1">
      <alignment horizontal="right" vertical="center"/>
    </xf>
    <xf numFmtId="167" fontId="0" fillId="0" borderId="19" xfId="47" applyFont="1" applyFill="1" applyBorder="1" applyAlignment="1">
      <alignment vertical="center"/>
    </xf>
    <xf numFmtId="167" fontId="0" fillId="0" borderId="74" xfId="47" applyFont="1" applyFill="1" applyBorder="1" applyAlignment="1">
      <alignment vertical="center"/>
    </xf>
    <xf numFmtId="0" fontId="0" fillId="0" borderId="76" xfId="0" applyFont="1" applyBorder="1" applyAlignment="1">
      <alignment horizontal="justify" vertical="center"/>
    </xf>
    <xf numFmtId="0" fontId="0" fillId="0" borderId="77" xfId="0" applyFont="1" applyBorder="1" applyAlignment="1">
      <alignment horizontal="justify" vertical="center"/>
    </xf>
    <xf numFmtId="167" fontId="0" fillId="0" borderId="73" xfId="47" applyFont="1" applyFill="1" applyBorder="1" applyAlignment="1">
      <alignment vertical="center"/>
    </xf>
    <xf numFmtId="0" fontId="0" fillId="0" borderId="76" xfId="0" applyFont="1" applyFill="1" applyBorder="1" applyAlignment="1">
      <alignment horizontal="justify" vertical="center"/>
    </xf>
    <xf numFmtId="0" fontId="0" fillId="0" borderId="75" xfId="0" applyFont="1" applyBorder="1" applyAlignment="1">
      <alignment horizontal="justify" vertical="center"/>
    </xf>
    <xf numFmtId="0" fontId="0" fillId="0" borderId="93" xfId="0" applyFont="1" applyBorder="1" applyAlignment="1">
      <alignment horizontal="center" vertical="center"/>
    </xf>
    <xf numFmtId="0" fontId="0" fillId="0" borderId="93" xfId="0" applyFont="1" applyBorder="1" applyAlignment="1">
      <alignment horizontal="justify" vertical="center"/>
    </xf>
    <xf numFmtId="167" fontId="0" fillId="0" borderId="94" xfId="47" applyFont="1" applyFill="1" applyBorder="1" applyAlignment="1">
      <alignment vertical="center"/>
    </xf>
    <xf numFmtId="167" fontId="0" fillId="0" borderId="95" xfId="47" applyFont="1" applyFill="1" applyBorder="1" applyAlignment="1">
      <alignment vertical="center"/>
    </xf>
    <xf numFmtId="167" fontId="0" fillId="0" borderId="104" xfId="47" applyFont="1" applyFill="1" applyBorder="1" applyAlignment="1">
      <alignment vertical="center"/>
    </xf>
    <xf numFmtId="167" fontId="19" fillId="0" borderId="93" xfId="47" applyFont="1" applyFill="1" applyBorder="1" applyAlignment="1">
      <alignment horizontal="center" vertical="center"/>
    </xf>
    <xf numFmtId="167" fontId="0" fillId="0" borderId="131" xfId="47" applyFont="1" applyFill="1" applyBorder="1" applyAlignment="1">
      <alignment vertical="center"/>
    </xf>
    <xf numFmtId="4" fontId="0" fillId="0" borderId="73" xfId="0" applyNumberFormat="1" applyFont="1" applyFill="1" applyBorder="1" applyAlignment="1">
      <alignment horizontal="right" vertical="center"/>
    </xf>
    <xf numFmtId="4" fontId="0" fillId="0" borderId="16" xfId="0" applyNumberFormat="1" applyFont="1" applyFill="1" applyBorder="1" applyAlignment="1">
      <alignment horizontal="right" vertical="center"/>
    </xf>
    <xf numFmtId="4" fontId="0" fillId="0" borderId="42" xfId="0" applyNumberFormat="1" applyFont="1" applyFill="1" applyBorder="1" applyAlignment="1">
      <alignment horizontal="right" vertical="center"/>
    </xf>
    <xf numFmtId="172" fontId="0" fillId="0" borderId="16" xfId="47" applyNumberFormat="1" applyFont="1" applyFill="1" applyBorder="1" applyAlignment="1">
      <alignment vertical="center"/>
    </xf>
    <xf numFmtId="0" fontId="26" fillId="0" borderId="0" xfId="0" applyFont="1" applyAlignment="1">
      <alignment horizontal="center"/>
    </xf>
    <xf numFmtId="0" fontId="19" fillId="29" borderId="88" xfId="35" applyFont="1" applyFill="1" applyBorder="1" applyAlignment="1">
      <alignment horizontal="right" vertical="center"/>
    </xf>
    <xf numFmtId="0" fontId="19" fillId="29" borderId="30" xfId="35" applyFont="1" applyFill="1" applyBorder="1" applyAlignment="1">
      <alignment horizontal="right" vertical="center"/>
    </xf>
    <xf numFmtId="0" fontId="19" fillId="29" borderId="69" xfId="35" applyFont="1" applyFill="1" applyBorder="1" applyAlignment="1">
      <alignment horizontal="center" vertical="center" wrapText="1"/>
    </xf>
    <xf numFmtId="0" fontId="19" fillId="29" borderId="78" xfId="35" applyFont="1" applyFill="1" applyBorder="1" applyAlignment="1">
      <alignment horizontal="center" vertical="center" wrapText="1"/>
    </xf>
    <xf numFmtId="0" fontId="19" fillId="24" borderId="87" xfId="35" applyFont="1" applyFill="1" applyBorder="1" applyAlignment="1">
      <alignment horizontal="right" vertical="center"/>
    </xf>
    <xf numFmtId="0" fontId="19" fillId="24" borderId="15" xfId="35" applyFont="1" applyFill="1" applyBorder="1" applyAlignment="1">
      <alignment horizontal="right" vertical="center"/>
    </xf>
    <xf numFmtId="0" fontId="19" fillId="24" borderId="38" xfId="0" applyFont="1" applyFill="1" applyBorder="1" applyAlignment="1">
      <alignment horizontal="center" vertical="center"/>
    </xf>
    <xf numFmtId="0" fontId="19" fillId="24" borderId="39" xfId="0" applyFont="1" applyFill="1" applyBorder="1" applyAlignment="1">
      <alignment horizontal="center" vertical="center"/>
    </xf>
    <xf numFmtId="0" fontId="19" fillId="24" borderId="35" xfId="0" applyFont="1" applyFill="1" applyBorder="1" applyAlignment="1">
      <alignment horizontal="center" vertical="center"/>
    </xf>
    <xf numFmtId="0" fontId="0" fillId="27" borderId="84" xfId="35" applyFont="1" applyFill="1" applyBorder="1" applyAlignment="1">
      <alignment horizontal="left" vertical="justify" wrapText="1"/>
    </xf>
    <xf numFmtId="0" fontId="0" fillId="27" borderId="85" xfId="35" applyFont="1" applyFill="1" applyBorder="1" applyAlignment="1">
      <alignment horizontal="left" vertical="justify" wrapText="1"/>
    </xf>
    <xf numFmtId="0" fontId="0" fillId="27" borderId="87" xfId="35" applyFont="1" applyFill="1" applyBorder="1" applyAlignment="1">
      <alignment horizontal="left" vertical="justify" wrapText="1"/>
    </xf>
    <xf numFmtId="0" fontId="0" fillId="27" borderId="15" xfId="35" applyFont="1" applyFill="1" applyBorder="1" applyAlignment="1">
      <alignment horizontal="left" vertical="justify" wrapText="1"/>
    </xf>
    <xf numFmtId="0" fontId="0" fillId="27" borderId="85" xfId="35" applyFont="1" applyFill="1" applyBorder="1" applyAlignment="1">
      <alignment horizontal="center" vertical="center"/>
    </xf>
    <xf numFmtId="0" fontId="0" fillId="27" borderId="15" xfId="35" applyFont="1" applyFill="1" applyBorder="1" applyAlignment="1">
      <alignment horizontal="center" vertical="center"/>
    </xf>
    <xf numFmtId="164" fontId="0" fillId="27" borderId="85" xfId="35" applyNumberFormat="1" applyFont="1" applyFill="1" applyBorder="1" applyAlignment="1">
      <alignment horizontal="center" vertical="center"/>
    </xf>
    <xf numFmtId="164" fontId="0" fillId="27" borderId="15" xfId="35" applyNumberFormat="1" applyFont="1" applyFill="1" applyBorder="1" applyAlignment="1">
      <alignment horizontal="center" vertical="center"/>
    </xf>
    <xf numFmtId="164" fontId="0" fillId="27" borderId="86" xfId="35" applyNumberFormat="1" applyFont="1" applyFill="1" applyBorder="1" applyAlignment="1">
      <alignment horizontal="center" vertical="center"/>
    </xf>
    <xf numFmtId="164" fontId="0" fillId="27" borderId="29" xfId="35" applyNumberFormat="1" applyFont="1" applyFill="1" applyBorder="1" applyAlignment="1">
      <alignment horizontal="center" vertical="center"/>
    </xf>
    <xf numFmtId="0" fontId="28" fillId="24" borderId="69" xfId="0" applyFont="1" applyFill="1" applyBorder="1" applyAlignment="1">
      <alignment horizontal="center" vertical="center" wrapText="1"/>
    </xf>
    <xf numFmtId="0" fontId="28" fillId="24" borderId="70" xfId="0" applyFont="1" applyFill="1" applyBorder="1" applyAlignment="1">
      <alignment horizontal="center" vertical="center" wrapText="1"/>
    </xf>
    <xf numFmtId="0" fontId="28" fillId="24" borderId="71" xfId="0" applyFont="1" applyFill="1" applyBorder="1" applyAlignment="1">
      <alignment horizontal="center" vertical="center" wrapText="1"/>
    </xf>
    <xf numFmtId="0" fontId="28" fillId="24" borderId="80" xfId="0" applyFont="1" applyFill="1" applyBorder="1" applyAlignment="1">
      <alignment horizontal="center" vertical="center" wrapText="1"/>
    </xf>
    <xf numFmtId="0" fontId="28" fillId="24" borderId="0" xfId="0" applyFont="1" applyFill="1" applyBorder="1" applyAlignment="1">
      <alignment horizontal="center" vertical="center" wrapText="1"/>
    </xf>
    <xf numFmtId="0" fontId="28" fillId="24" borderId="81" xfId="0" applyFont="1" applyFill="1" applyBorder="1" applyAlignment="1">
      <alignment horizontal="center" vertical="center" wrapText="1"/>
    </xf>
    <xf numFmtId="0" fontId="28" fillId="24" borderId="82" xfId="0" applyFont="1" applyFill="1" applyBorder="1" applyAlignment="1">
      <alignment horizontal="center" vertical="center" wrapText="1"/>
    </xf>
    <xf numFmtId="0" fontId="28" fillId="24" borderId="44" xfId="0" applyFont="1" applyFill="1" applyBorder="1" applyAlignment="1">
      <alignment horizontal="center" vertical="center" wrapText="1"/>
    </xf>
    <xf numFmtId="0" fontId="28" fillId="24" borderId="83" xfId="0" applyFont="1" applyFill="1" applyBorder="1" applyAlignment="1">
      <alignment horizontal="center" vertical="center" wrapText="1"/>
    </xf>
    <xf numFmtId="0" fontId="19" fillId="29" borderId="119" xfId="0" applyFont="1" applyFill="1" applyBorder="1" applyAlignment="1">
      <alignment horizontal="center" vertical="center" wrapText="1"/>
    </xf>
    <xf numFmtId="0" fontId="19" fillId="29" borderId="120" xfId="0" applyFont="1" applyFill="1" applyBorder="1" applyAlignment="1">
      <alignment horizontal="center" vertical="center" wrapText="1"/>
    </xf>
    <xf numFmtId="0" fontId="19" fillId="29" borderId="123" xfId="0" applyFont="1" applyFill="1" applyBorder="1" applyAlignment="1">
      <alignment horizontal="center" vertical="center" wrapText="1"/>
    </xf>
    <xf numFmtId="0" fontId="19" fillId="29" borderId="124" xfId="0" applyFont="1" applyFill="1" applyBorder="1" applyAlignment="1">
      <alignment horizontal="center" vertical="center" wrapText="1"/>
    </xf>
    <xf numFmtId="0" fontId="19" fillId="29" borderId="99" xfId="0" applyFont="1" applyFill="1" applyBorder="1" applyAlignment="1">
      <alignment horizontal="right" vertical="center"/>
    </xf>
    <xf numFmtId="0" fontId="19" fillId="29" borderId="100" xfId="0" applyFont="1" applyFill="1" applyBorder="1" applyAlignment="1">
      <alignment horizontal="right" vertical="center"/>
    </xf>
    <xf numFmtId="0" fontId="25" fillId="30" borderId="47" xfId="0" applyFont="1" applyFill="1" applyBorder="1" applyAlignment="1">
      <alignment horizontal="left" vertical="center" wrapText="1"/>
    </xf>
    <xf numFmtId="0" fontId="25" fillId="30" borderId="97" xfId="0" applyFont="1" applyFill="1" applyBorder="1" applyAlignment="1">
      <alignment horizontal="left" vertical="center" wrapText="1"/>
    </xf>
    <xf numFmtId="0" fontId="29" fillId="27" borderId="14" xfId="0" applyFont="1" applyFill="1" applyBorder="1" applyAlignment="1">
      <alignment horizontal="left" vertical="center" wrapText="1"/>
    </xf>
    <xf numFmtId="0" fontId="29" fillId="27" borderId="12" xfId="0" applyFont="1" applyFill="1" applyBorder="1" applyAlignment="1">
      <alignment horizontal="left" vertical="center" wrapText="1"/>
    </xf>
    <xf numFmtId="0" fontId="29" fillId="27" borderId="60" xfId="0" applyFont="1" applyFill="1" applyBorder="1" applyAlignment="1">
      <alignment horizontal="left" vertical="center" wrapText="1"/>
    </xf>
    <xf numFmtId="0" fontId="25" fillId="30" borderId="69" xfId="0" applyFont="1" applyFill="1" applyBorder="1" applyAlignment="1">
      <alignment horizontal="right" vertical="center" wrapText="1"/>
    </xf>
    <xf numFmtId="0" fontId="25" fillId="30" borderId="70" xfId="0" applyFont="1" applyFill="1" applyBorder="1" applyAlignment="1">
      <alignment horizontal="right" vertical="center" wrapText="1"/>
    </xf>
    <xf numFmtId="0" fontId="25" fillId="30" borderId="71" xfId="0" applyFont="1" applyFill="1" applyBorder="1" applyAlignment="1">
      <alignment horizontal="right" vertical="center" wrapText="1"/>
    </xf>
    <xf numFmtId="0" fontId="25" fillId="30" borderId="82" xfId="0" applyFont="1" applyFill="1" applyBorder="1" applyAlignment="1">
      <alignment horizontal="right" vertical="center" wrapText="1"/>
    </xf>
    <xf numFmtId="0" fontId="25" fillId="30" borderId="44" xfId="0" applyFont="1" applyFill="1" applyBorder="1" applyAlignment="1">
      <alignment horizontal="right" vertical="center" wrapText="1"/>
    </xf>
    <xf numFmtId="0" fontId="25" fillId="30" borderId="83" xfId="0" applyFont="1" applyFill="1" applyBorder="1" applyAlignment="1">
      <alignment horizontal="right" vertical="center" wrapText="1"/>
    </xf>
    <xf numFmtId="169" fontId="25" fillId="30" borderId="113" xfId="0" applyNumberFormat="1" applyFont="1" applyFill="1" applyBorder="1" applyAlignment="1">
      <alignment horizontal="center" vertical="center" wrapText="1"/>
    </xf>
    <xf numFmtId="7" fontId="25" fillId="30" borderId="114" xfId="0" applyNumberFormat="1" applyFont="1" applyFill="1" applyBorder="1" applyAlignment="1">
      <alignment horizontal="center" vertical="center" wrapText="1"/>
    </xf>
    <xf numFmtId="0" fontId="25" fillId="0" borderId="82" xfId="0" applyFont="1" applyBorder="1" applyAlignment="1">
      <alignment horizontal="center" vertical="center"/>
    </xf>
    <xf numFmtId="0" fontId="25" fillId="0" borderId="44" xfId="0" applyFont="1" applyBorder="1" applyAlignment="1">
      <alignment horizontal="center" vertical="center"/>
    </xf>
    <xf numFmtId="0" fontId="25" fillId="0" borderId="83" xfId="0" applyFont="1" applyBorder="1" applyAlignment="1">
      <alignment horizontal="center" vertical="center"/>
    </xf>
    <xf numFmtId="171" fontId="28" fillId="0" borderId="62" xfId="0" applyNumberFormat="1" applyFont="1" applyFill="1" applyBorder="1" applyAlignment="1">
      <alignment horizontal="center" vertical="center" wrapText="1"/>
    </xf>
    <xf numFmtId="171" fontId="28" fillId="0" borderId="130" xfId="0" applyNumberFormat="1" applyFont="1" applyFill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/>
    </xf>
    <xf numFmtId="0" fontId="28" fillId="0" borderId="1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/>
    </xf>
    <xf numFmtId="0" fontId="28" fillId="0" borderId="61" xfId="0" applyFont="1" applyFill="1" applyBorder="1" applyAlignment="1">
      <alignment horizontal="left" vertical="center" wrapText="1"/>
    </xf>
    <xf numFmtId="0" fontId="28" fillId="0" borderId="91" xfId="0" applyFont="1" applyFill="1" applyBorder="1" applyAlignment="1">
      <alignment horizontal="left" vertical="center" wrapText="1"/>
    </xf>
    <xf numFmtId="0" fontId="25" fillId="0" borderId="38" xfId="0" applyFont="1" applyBorder="1" applyAlignment="1">
      <alignment horizontal="center" vertical="center"/>
    </xf>
    <xf numFmtId="0" fontId="25" fillId="0" borderId="39" xfId="0" applyFont="1" applyBorder="1" applyAlignment="1">
      <alignment horizontal="center" vertical="center"/>
    </xf>
    <xf numFmtId="0" fontId="25" fillId="0" borderId="35" xfId="0" applyFont="1" applyBorder="1" applyAlignment="1">
      <alignment horizontal="center" vertical="center"/>
    </xf>
    <xf numFmtId="0" fontId="28" fillId="0" borderId="17" xfId="0" applyFont="1" applyBorder="1" applyAlignment="1">
      <alignment horizontal="left" vertical="center"/>
    </xf>
    <xf numFmtId="0" fontId="25" fillId="28" borderId="38" xfId="0" applyFont="1" applyFill="1" applyBorder="1" applyAlignment="1">
      <alignment horizontal="left" vertical="center" wrapText="1"/>
    </xf>
    <xf numFmtId="0" fontId="25" fillId="28" borderId="39" xfId="0" applyFont="1" applyFill="1" applyBorder="1" applyAlignment="1">
      <alignment horizontal="left" vertical="center" wrapText="1"/>
    </xf>
    <xf numFmtId="0" fontId="25" fillId="28" borderId="35" xfId="0" applyFont="1" applyFill="1" applyBorder="1" applyAlignment="1">
      <alignment horizontal="left" vertical="center" wrapText="1"/>
    </xf>
    <xf numFmtId="0" fontId="25" fillId="0" borderId="115" xfId="0" applyFont="1" applyBorder="1" applyAlignment="1">
      <alignment horizontal="center" vertical="center"/>
    </xf>
    <xf numFmtId="0" fontId="28" fillId="27" borderId="10" xfId="0" applyFont="1" applyFill="1" applyBorder="1" applyAlignment="1">
      <alignment horizontal="left" vertical="center" wrapText="1"/>
    </xf>
    <xf numFmtId="0" fontId="28" fillId="27" borderId="15" xfId="0" applyFont="1" applyFill="1" applyBorder="1" applyAlignment="1">
      <alignment horizontal="left" vertical="center"/>
    </xf>
    <xf numFmtId="0" fontId="28" fillId="27" borderId="116" xfId="0" applyFont="1" applyFill="1" applyBorder="1" applyAlignment="1">
      <alignment horizontal="left" vertical="center"/>
    </xf>
    <xf numFmtId="0" fontId="25" fillId="27" borderId="16" xfId="0" applyFont="1" applyFill="1" applyBorder="1" applyAlignment="1">
      <alignment horizontal="left" vertical="center"/>
    </xf>
    <xf numFmtId="0" fontId="25" fillId="27" borderId="15" xfId="0" applyFont="1" applyFill="1" applyBorder="1" applyAlignment="1">
      <alignment horizontal="left" vertical="center"/>
    </xf>
    <xf numFmtId="0" fontId="28" fillId="27" borderId="23" xfId="0" applyFont="1" applyFill="1" applyBorder="1" applyAlignment="1">
      <alignment horizontal="left" vertical="center" wrapText="1"/>
    </xf>
    <xf numFmtId="0" fontId="30" fillId="27" borderId="10" xfId="0" applyFont="1" applyFill="1" applyBorder="1" applyAlignment="1">
      <alignment horizontal="left" vertical="center" wrapText="1"/>
    </xf>
    <xf numFmtId="0" fontId="30" fillId="27" borderId="14" xfId="0" applyFont="1" applyFill="1" applyBorder="1" applyAlignment="1">
      <alignment horizontal="left" vertical="center" wrapText="1"/>
    </xf>
    <xf numFmtId="0" fontId="28" fillId="27" borderId="14" xfId="0" applyFont="1" applyFill="1" applyBorder="1" applyAlignment="1">
      <alignment horizontal="left" vertical="center" wrapText="1"/>
    </xf>
    <xf numFmtId="0" fontId="30" fillId="27" borderId="23" xfId="0" applyFont="1" applyFill="1" applyBorder="1" applyAlignment="1">
      <alignment horizontal="left" vertical="center" wrapText="1"/>
    </xf>
    <xf numFmtId="0" fontId="30" fillId="27" borderId="101" xfId="0" applyFont="1" applyFill="1" applyBorder="1" applyAlignment="1">
      <alignment horizontal="left" vertical="center" wrapText="1"/>
    </xf>
    <xf numFmtId="0" fontId="25" fillId="31" borderId="58" xfId="0" applyFont="1" applyFill="1" applyBorder="1" applyAlignment="1">
      <alignment horizontal="right" vertical="center" wrapText="1"/>
    </xf>
    <xf numFmtId="0" fontId="25" fillId="31" borderId="12" xfId="0" applyFont="1" applyFill="1" applyBorder="1" applyAlignment="1">
      <alignment horizontal="right" vertical="center" wrapText="1"/>
    </xf>
    <xf numFmtId="0" fontId="31" fillId="0" borderId="0" xfId="0" applyFont="1" applyBorder="1" applyAlignment="1">
      <alignment horizontal="center" vertical="center" wrapText="1"/>
    </xf>
    <xf numFmtId="0" fontId="28" fillId="27" borderId="112" xfId="0" applyFont="1" applyFill="1" applyBorder="1" applyAlignment="1">
      <alignment horizontal="left" vertical="center" wrapText="1"/>
    </xf>
    <xf numFmtId="0" fontId="25" fillId="28" borderId="38" xfId="0" applyFont="1" applyFill="1" applyBorder="1" applyAlignment="1">
      <alignment horizontal="center" vertical="center" wrapText="1"/>
    </xf>
    <xf numFmtId="0" fontId="25" fillId="28" borderId="39" xfId="0" applyFont="1" applyFill="1" applyBorder="1" applyAlignment="1">
      <alignment horizontal="center" vertical="center" wrapText="1"/>
    </xf>
    <xf numFmtId="0" fontId="25" fillId="28" borderId="35" xfId="0" applyFont="1" applyFill="1" applyBorder="1" applyAlignment="1">
      <alignment horizontal="center" vertical="center" wrapText="1"/>
    </xf>
    <xf numFmtId="0" fontId="30" fillId="27" borderId="17" xfId="0" applyFont="1" applyFill="1" applyBorder="1" applyAlignment="1">
      <alignment horizontal="left" vertical="center" wrapText="1"/>
    </xf>
    <xf numFmtId="0" fontId="30" fillId="27" borderId="21" xfId="0" applyFont="1" applyFill="1" applyBorder="1" applyAlignment="1">
      <alignment horizontal="left" vertical="center" wrapText="1"/>
    </xf>
    <xf numFmtId="0" fontId="25" fillId="30" borderId="38" xfId="0" applyFont="1" applyFill="1" applyBorder="1" applyAlignment="1">
      <alignment horizontal="right" vertical="center" wrapText="1"/>
    </xf>
    <xf numFmtId="0" fontId="25" fillId="30" borderId="39" xfId="0" applyFont="1" applyFill="1" applyBorder="1" applyAlignment="1">
      <alignment horizontal="right" vertical="center" wrapText="1"/>
    </xf>
    <xf numFmtId="0" fontId="25" fillId="30" borderId="103" xfId="0" applyFont="1" applyFill="1" applyBorder="1" applyAlignment="1">
      <alignment horizontal="right" vertical="center" wrapText="1"/>
    </xf>
    <xf numFmtId="0" fontId="25" fillId="0" borderId="11" xfId="0" applyFont="1" applyBorder="1" applyAlignment="1">
      <alignment horizontal="center" vertical="center"/>
    </xf>
    <xf numFmtId="0" fontId="25" fillId="25" borderId="38" xfId="0" applyFont="1" applyFill="1" applyBorder="1" applyAlignment="1">
      <alignment horizontal="right" vertical="center"/>
    </xf>
    <xf numFmtId="0" fontId="25" fillId="25" borderId="39" xfId="0" applyFont="1" applyFill="1" applyBorder="1" applyAlignment="1">
      <alignment horizontal="right" vertical="center"/>
    </xf>
    <xf numFmtId="0" fontId="25" fillId="25" borderId="35" xfId="0" applyFont="1" applyFill="1" applyBorder="1" applyAlignment="1">
      <alignment horizontal="right" vertical="center"/>
    </xf>
    <xf numFmtId="0" fontId="28" fillId="26" borderId="0" xfId="0" applyFont="1" applyFill="1" applyBorder="1" applyAlignment="1">
      <alignment horizontal="center" vertical="center" wrapText="1"/>
    </xf>
    <xf numFmtId="0" fontId="25" fillId="28" borderId="38" xfId="0" applyFont="1" applyFill="1" applyBorder="1" applyAlignment="1">
      <alignment horizontal="left" vertical="center"/>
    </xf>
    <xf numFmtId="0" fontId="25" fillId="28" borderId="39" xfId="0" applyFont="1" applyFill="1" applyBorder="1" applyAlignment="1">
      <alignment horizontal="left" vertical="center"/>
    </xf>
    <xf numFmtId="0" fontId="25" fillId="28" borderId="35" xfId="0" applyFont="1" applyFill="1" applyBorder="1" applyAlignment="1">
      <alignment horizontal="left" vertical="center"/>
    </xf>
    <xf numFmtId="4" fontId="30" fillId="26" borderId="40" xfId="0" applyNumberFormat="1" applyFont="1" applyFill="1" applyBorder="1" applyAlignment="1">
      <alignment horizontal="center" vertical="center" wrapText="1"/>
    </xf>
    <xf numFmtId="4" fontId="30" fillId="26" borderId="60" xfId="0" applyNumberFormat="1" applyFont="1" applyFill="1" applyBorder="1" applyAlignment="1">
      <alignment horizontal="center" vertical="center" wrapText="1"/>
    </xf>
    <xf numFmtId="0" fontId="30" fillId="26" borderId="40" xfId="0" applyFont="1" applyFill="1" applyBorder="1" applyAlignment="1">
      <alignment horizontal="center" vertical="center" wrapText="1"/>
    </xf>
    <xf numFmtId="0" fontId="30" fillId="26" borderId="60" xfId="0" applyFont="1" applyFill="1" applyBorder="1" applyAlignment="1">
      <alignment horizontal="center" vertical="center" wrapText="1"/>
    </xf>
    <xf numFmtId="14" fontId="28" fillId="0" borderId="37" xfId="0" applyNumberFormat="1" applyFont="1" applyFill="1" applyBorder="1" applyAlignment="1">
      <alignment horizontal="center" vertical="center" wrapText="1"/>
    </xf>
    <xf numFmtId="14" fontId="28" fillId="0" borderId="45" xfId="0" applyNumberFormat="1" applyFont="1" applyFill="1" applyBorder="1" applyAlignment="1">
      <alignment horizontal="center" vertical="center" wrapText="1"/>
    </xf>
    <xf numFmtId="0" fontId="30" fillId="26" borderId="14" xfId="0" applyFont="1" applyFill="1" applyBorder="1" applyAlignment="1">
      <alignment horizontal="left" vertical="center" wrapText="1"/>
    </xf>
    <xf numFmtId="0" fontId="30" fillId="26" borderId="18" xfId="0" applyFont="1" applyFill="1" applyBorder="1" applyAlignment="1">
      <alignment horizontal="left" vertical="center" wrapText="1"/>
    </xf>
    <xf numFmtId="0" fontId="25" fillId="0" borderId="69" xfId="0" applyFont="1" applyFill="1" applyBorder="1" applyAlignment="1">
      <alignment horizontal="center" vertical="center"/>
    </xf>
    <xf numFmtId="0" fontId="25" fillId="0" borderId="70" xfId="0" applyFont="1" applyFill="1" applyBorder="1" applyAlignment="1">
      <alignment horizontal="center" vertical="center"/>
    </xf>
    <xf numFmtId="0" fontId="25" fillId="0" borderId="71" xfId="0" applyFont="1" applyFill="1" applyBorder="1" applyAlignment="1">
      <alignment horizontal="center" vertical="center"/>
    </xf>
    <xf numFmtId="0" fontId="32" fillId="0" borderId="0" xfId="0" applyFont="1" applyBorder="1" applyAlignment="1">
      <alignment horizontal="left" vertical="center" wrapText="1"/>
    </xf>
    <xf numFmtId="0" fontId="25" fillId="25" borderId="119" xfId="0" applyFont="1" applyFill="1" applyBorder="1" applyAlignment="1">
      <alignment horizontal="center" vertical="center"/>
    </xf>
    <xf numFmtId="0" fontId="25" fillId="25" borderId="120" xfId="0" applyFont="1" applyFill="1" applyBorder="1" applyAlignment="1">
      <alignment horizontal="center" vertical="center"/>
    </xf>
    <xf numFmtId="0" fontId="25" fillId="25" borderId="56" xfId="0" applyFont="1" applyFill="1" applyBorder="1" applyAlignment="1">
      <alignment horizontal="center" vertical="center"/>
    </xf>
    <xf numFmtId="0" fontId="25" fillId="25" borderId="10" xfId="0" applyFont="1" applyFill="1" applyBorder="1" applyAlignment="1">
      <alignment horizontal="center" vertical="center"/>
    </xf>
    <xf numFmtId="0" fontId="25" fillId="25" borderId="120" xfId="0" applyFont="1" applyFill="1" applyBorder="1" applyAlignment="1">
      <alignment horizontal="center" vertical="center" wrapText="1"/>
    </xf>
    <xf numFmtId="0" fontId="25" fillId="25" borderId="10" xfId="0" applyFont="1" applyFill="1" applyBorder="1" applyAlignment="1">
      <alignment horizontal="center" vertical="center" wrapText="1"/>
    </xf>
    <xf numFmtId="0" fontId="25" fillId="25" borderId="129" xfId="0" applyFont="1" applyFill="1" applyBorder="1" applyAlignment="1">
      <alignment horizontal="center" vertical="center" wrapText="1"/>
    </xf>
    <xf numFmtId="0" fontId="25" fillId="25" borderId="9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justify" vertical="center" wrapText="1"/>
    </xf>
    <xf numFmtId="0" fontId="25" fillId="25" borderId="82" xfId="0" applyFont="1" applyFill="1" applyBorder="1" applyAlignment="1">
      <alignment horizontal="right" vertical="center"/>
    </xf>
    <xf numFmtId="0" fontId="25" fillId="25" borderId="44" xfId="0" applyFont="1" applyFill="1" applyBorder="1" applyAlignment="1">
      <alignment horizontal="right" vertical="center"/>
    </xf>
    <xf numFmtId="0" fontId="25" fillId="25" borderId="83" xfId="0" applyFont="1" applyFill="1" applyBorder="1" applyAlignment="1">
      <alignment horizontal="right" vertical="center"/>
    </xf>
    <xf numFmtId="0" fontId="29" fillId="25" borderId="56" xfId="0" applyFont="1" applyFill="1" applyBorder="1" applyAlignment="1">
      <alignment horizontal="left" vertical="center" wrapText="1"/>
    </xf>
    <xf numFmtId="0" fontId="29" fillId="25" borderId="10" xfId="0" applyFont="1" applyFill="1" applyBorder="1" applyAlignment="1">
      <alignment horizontal="left" vertical="center" wrapText="1"/>
    </xf>
    <xf numFmtId="0" fontId="29" fillId="25" borderId="23" xfId="0" applyFont="1" applyFill="1" applyBorder="1" applyAlignment="1">
      <alignment horizontal="left" vertical="center" wrapText="1"/>
    </xf>
    <xf numFmtId="0" fontId="29" fillId="25" borderId="57" xfId="0" applyFont="1" applyFill="1" applyBorder="1" applyAlignment="1">
      <alignment horizontal="left" vertical="center" wrapText="1"/>
    </xf>
    <xf numFmtId="0" fontId="32" fillId="0" borderId="11" xfId="0" applyFont="1" applyBorder="1" applyAlignment="1">
      <alignment horizontal="left" vertical="center" wrapText="1"/>
    </xf>
    <xf numFmtId="0" fontId="25" fillId="25" borderId="50" xfId="0" applyFont="1" applyFill="1" applyBorder="1" applyAlignment="1">
      <alignment horizontal="left" vertical="center"/>
    </xf>
    <xf numFmtId="0" fontId="25" fillId="25" borderId="41" xfId="0" applyFont="1" applyFill="1" applyBorder="1" applyAlignment="1">
      <alignment horizontal="left" vertical="center"/>
    </xf>
    <xf numFmtId="0" fontId="25" fillId="25" borderId="51" xfId="0" applyFont="1" applyFill="1" applyBorder="1" applyAlignment="1">
      <alignment horizontal="left" vertical="center"/>
    </xf>
    <xf numFmtId="0" fontId="28" fillId="0" borderId="52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53" xfId="0" applyFont="1" applyBorder="1" applyAlignment="1">
      <alignment horizontal="left" vertical="center" wrapText="1"/>
    </xf>
    <xf numFmtId="0" fontId="28" fillId="0" borderId="54" xfId="0" applyFont="1" applyBorder="1" applyAlignment="1">
      <alignment horizontal="left" vertical="center" wrapText="1"/>
    </xf>
    <xf numFmtId="0" fontId="28" fillId="0" borderId="20" xfId="0" applyFont="1" applyBorder="1" applyAlignment="1">
      <alignment horizontal="left" vertical="center" wrapText="1"/>
    </xf>
    <xf numFmtId="0" fontId="28" fillId="0" borderId="55" xfId="0" applyFont="1" applyBorder="1" applyAlignment="1">
      <alignment horizontal="left" vertical="center" wrapText="1"/>
    </xf>
    <xf numFmtId="0" fontId="30" fillId="0" borderId="62" xfId="0" applyFont="1" applyBorder="1" applyAlignment="1">
      <alignment horizontal="left" vertical="center" wrapText="1"/>
    </xf>
    <xf numFmtId="0" fontId="30" fillId="0" borderId="63" xfId="0" applyFont="1" applyBorder="1" applyAlignment="1">
      <alignment horizontal="left" vertical="center" wrapText="1"/>
    </xf>
    <xf numFmtId="0" fontId="30" fillId="26" borderId="12" xfId="0" applyFont="1" applyFill="1" applyBorder="1" applyAlignment="1">
      <alignment horizontal="left" vertical="center" wrapText="1"/>
    </xf>
    <xf numFmtId="0" fontId="30" fillId="26" borderId="25" xfId="0" applyFont="1" applyFill="1" applyBorder="1" applyAlignment="1">
      <alignment horizontal="center" vertical="center" wrapText="1"/>
    </xf>
    <xf numFmtId="0" fontId="30" fillId="26" borderId="59" xfId="0" applyFont="1" applyFill="1" applyBorder="1" applyAlignment="1">
      <alignment horizontal="center" vertical="center" wrapText="1"/>
    </xf>
    <xf numFmtId="0" fontId="25" fillId="30" borderId="38" xfId="0" applyFont="1" applyFill="1" applyBorder="1" applyAlignment="1">
      <alignment horizontal="left" vertical="center" wrapText="1"/>
    </xf>
    <xf numFmtId="0" fontId="25" fillId="30" borderId="39" xfId="0" applyFont="1" applyFill="1" applyBorder="1" applyAlignment="1">
      <alignment horizontal="left" vertical="center" wrapText="1"/>
    </xf>
    <xf numFmtId="0" fontId="28" fillId="27" borderId="39" xfId="0" applyFont="1" applyFill="1" applyBorder="1" applyAlignment="1">
      <alignment horizontal="center" vertical="center"/>
    </xf>
    <xf numFmtId="0" fontId="28" fillId="0" borderId="12" xfId="0" applyFont="1" applyBorder="1" applyAlignment="1">
      <alignment horizontal="left" vertical="center" wrapText="1"/>
    </xf>
    <xf numFmtId="0" fontId="28" fillId="0" borderId="18" xfId="0" applyFont="1" applyBorder="1" applyAlignment="1">
      <alignment horizontal="left" vertical="center" wrapText="1"/>
    </xf>
    <xf numFmtId="0" fontId="28" fillId="0" borderId="102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0" fontId="28" fillId="0" borderId="109" xfId="0" applyFont="1" applyBorder="1" applyAlignment="1">
      <alignment horizontal="left" vertical="center" wrapText="1"/>
    </xf>
    <xf numFmtId="0" fontId="25" fillId="0" borderId="20" xfId="0" applyFont="1" applyBorder="1" applyAlignment="1">
      <alignment horizontal="left" vertical="center"/>
    </xf>
    <xf numFmtId="0" fontId="30" fillId="27" borderId="109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left" vertical="center" wrapText="1"/>
    </xf>
    <xf numFmtId="0" fontId="28" fillId="0" borderId="98" xfId="0" applyFont="1" applyBorder="1" applyAlignment="1">
      <alignment horizontal="left" vertical="center" wrapText="1"/>
    </xf>
    <xf numFmtId="0" fontId="25" fillId="0" borderId="38" xfId="0" applyFont="1" applyFill="1" applyBorder="1" applyAlignment="1">
      <alignment horizontal="center" vertical="center"/>
    </xf>
    <xf numFmtId="0" fontId="25" fillId="0" borderId="39" xfId="0" applyFont="1" applyFill="1" applyBorder="1" applyAlignment="1">
      <alignment horizontal="center" vertical="center"/>
    </xf>
    <xf numFmtId="0" fontId="25" fillId="0" borderId="35" xfId="0" applyFont="1" applyFill="1" applyBorder="1" applyAlignment="1">
      <alignment horizontal="center" vertical="center"/>
    </xf>
    <xf numFmtId="0" fontId="19" fillId="28" borderId="38" xfId="0" applyFont="1" applyFill="1" applyBorder="1" applyAlignment="1">
      <alignment horizontal="left" vertical="center" wrapText="1"/>
    </xf>
    <xf numFmtId="0" fontId="19" fillId="28" borderId="39" xfId="0" applyFont="1" applyFill="1" applyBorder="1" applyAlignment="1">
      <alignment horizontal="left" vertical="center" wrapText="1"/>
    </xf>
    <xf numFmtId="0" fontId="19" fillId="28" borderId="35" xfId="0" applyFont="1" applyFill="1" applyBorder="1" applyAlignment="1">
      <alignment horizontal="left" vertical="center" wrapText="1"/>
    </xf>
    <xf numFmtId="0" fontId="28" fillId="0" borderId="18" xfId="0" applyFont="1" applyBorder="1" applyAlignment="1">
      <alignment vertical="center" wrapText="1"/>
    </xf>
    <xf numFmtId="0" fontId="19" fillId="28" borderId="38" xfId="0" applyFont="1" applyFill="1" applyBorder="1" applyAlignment="1">
      <alignment horizontal="center" vertical="center"/>
    </xf>
    <xf numFmtId="0" fontId="19" fillId="28" borderId="39" xfId="0" applyFont="1" applyFill="1" applyBorder="1" applyAlignment="1">
      <alignment horizontal="center" vertical="center"/>
    </xf>
    <xf numFmtId="0" fontId="19" fillId="28" borderId="35" xfId="0" applyFont="1" applyFill="1" applyBorder="1" applyAlignment="1">
      <alignment horizontal="center" vertical="center"/>
    </xf>
    <xf numFmtId="0" fontId="19" fillId="24" borderId="72" xfId="0" applyFont="1" applyFill="1" applyBorder="1" applyAlignment="1">
      <alignment horizontal="left" vertical="center"/>
    </xf>
    <xf numFmtId="0" fontId="19" fillId="24" borderId="66" xfId="0" applyFont="1" applyFill="1" applyBorder="1" applyAlignment="1">
      <alignment horizontal="left" vertical="center"/>
    </xf>
    <xf numFmtId="0" fontId="19" fillId="24" borderId="67" xfId="0" applyFont="1" applyFill="1" applyBorder="1" applyAlignment="1">
      <alignment horizontal="left" vertical="center"/>
    </xf>
    <xf numFmtId="0" fontId="19" fillId="24" borderId="68" xfId="0" applyFont="1" applyFill="1" applyBorder="1" applyAlignment="1">
      <alignment horizontal="left" vertical="center"/>
    </xf>
    <xf numFmtId="0" fontId="19" fillId="24" borderId="48" xfId="0" applyFont="1" applyFill="1" applyBorder="1" applyAlignment="1">
      <alignment horizontal="left" vertical="center"/>
    </xf>
    <xf numFmtId="0" fontId="19" fillId="29" borderId="38" xfId="0" applyFont="1" applyFill="1" applyBorder="1" applyAlignment="1">
      <alignment horizontal="center" vertical="center"/>
    </xf>
    <xf numFmtId="0" fontId="19" fillId="29" borderId="35" xfId="0" applyFont="1" applyFill="1" applyBorder="1" applyAlignment="1">
      <alignment horizontal="center" vertical="center"/>
    </xf>
    <xf numFmtId="0" fontId="19" fillId="0" borderId="127" xfId="0" applyFont="1" applyBorder="1" applyAlignment="1">
      <alignment horizontal="left" vertical="center"/>
    </xf>
    <xf numFmtId="0" fontId="19" fillId="0" borderId="34" xfId="0" applyFont="1" applyBorder="1" applyAlignment="1">
      <alignment horizontal="left" vertical="center"/>
    </xf>
    <xf numFmtId="0" fontId="19" fillId="0" borderId="43" xfId="0" applyFont="1" applyBorder="1" applyAlignment="1">
      <alignment horizontal="left" vertical="center"/>
    </xf>
    <xf numFmtId="0" fontId="0" fillId="0" borderId="70" xfId="0" applyFont="1" applyBorder="1" applyAlignment="1">
      <alignment horizontal="center" vertical="center"/>
    </xf>
  </cellXfs>
  <cellStyles count="49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Moeda" xfId="31" builtinId="4"/>
    <cellStyle name="Moeda 3" xfId="32"/>
    <cellStyle name="Neutra" xfId="33" builtinId="28" customBuiltin="1"/>
    <cellStyle name="Normal" xfId="0" builtinId="0"/>
    <cellStyle name="Normal 3" xfId="34"/>
    <cellStyle name="Normal_Xl0000028" xfId="35"/>
    <cellStyle name="Nota" xfId="36" builtinId="10" customBuiltin="1"/>
    <cellStyle name="Porcentagem 2" xfId="37"/>
    <cellStyle name="Saída" xfId="38" builtinId="21" customBuiltin="1"/>
    <cellStyle name="Texto de Aviso" xfId="39" builtinId="11" customBuiltin="1"/>
    <cellStyle name="Texto Explicativo" xfId="40" builtinId="53" customBuiltin="1"/>
    <cellStyle name="Título 1" xfId="41" builtinId="16" customBuiltin="1"/>
    <cellStyle name="Título 2" xfId="42" builtinId="17" customBuiltin="1"/>
    <cellStyle name="Título 3" xfId="43" builtinId="18" customBuiltin="1"/>
    <cellStyle name="Título 4" xfId="44" builtinId="19" customBuiltin="1"/>
    <cellStyle name="Título 5" xfId="45"/>
    <cellStyle name="Total" xfId="46" builtinId="25" customBuiltin="1"/>
    <cellStyle name="Vírgula" xfId="47" builtinId="3"/>
    <cellStyle name="Vírgula 2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104776</xdr:rowOff>
    </xdr:from>
    <xdr:to>
      <xdr:col>1</xdr:col>
      <xdr:colOff>688130</xdr:colOff>
      <xdr:row>2</xdr:row>
      <xdr:rowOff>28576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04776"/>
          <a:ext cx="1297730" cy="2857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1</xdr:col>
      <xdr:colOff>733425</xdr:colOff>
      <xdr:row>0</xdr:row>
      <xdr:rowOff>109906</xdr:rowOff>
    </xdr:from>
    <xdr:to>
      <xdr:col>4</xdr:col>
      <xdr:colOff>1009650</xdr:colOff>
      <xdr:row>3</xdr:row>
      <xdr:rowOff>38101</xdr:rowOff>
    </xdr:to>
    <xdr:sp macro="" textlink="">
      <xdr:nvSpPr>
        <xdr:cNvPr id="4" name="CaixaDeTexto 3"/>
        <xdr:cNvSpPr txBox="1"/>
      </xdr:nvSpPr>
      <xdr:spPr>
        <a:xfrm>
          <a:off x="1343025" y="109906"/>
          <a:ext cx="5010150" cy="4711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>
              <a:latin typeface="Arial" panose="020B0604020202020204" pitchFamily="34" charset="0"/>
              <a:cs typeface="Arial" panose="020B0604020202020204" pitchFamily="34" charset="0"/>
            </a:rPr>
            <a:t>Ministério da Integração Nacional</a:t>
          </a:r>
        </a:p>
        <a:p>
          <a:r>
            <a:rPr lang="pt-BR" sz="1000">
              <a:latin typeface="Arial" panose="020B0604020202020204" pitchFamily="34" charset="0"/>
              <a:cs typeface="Arial" panose="020B0604020202020204" pitchFamily="34" charset="0"/>
            </a:rPr>
            <a:t>Companhia de Desenvolvimento</a:t>
          </a:r>
          <a:r>
            <a:rPr lang="pt-BR" sz="1000" baseline="0">
              <a:latin typeface="Arial" panose="020B0604020202020204" pitchFamily="34" charset="0"/>
              <a:cs typeface="Arial" panose="020B0604020202020204" pitchFamily="34" charset="0"/>
            </a:rPr>
            <a:t> dos Vales do Rio São Francisco e do Parnaíba</a:t>
          </a:r>
          <a:endParaRPr lang="pt-BR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104776</xdr:rowOff>
    </xdr:from>
    <xdr:to>
      <xdr:col>1</xdr:col>
      <xdr:colOff>688130</xdr:colOff>
      <xdr:row>2</xdr:row>
      <xdr:rowOff>28576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04776"/>
          <a:ext cx="1297730" cy="2857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1</xdr:col>
      <xdr:colOff>733425</xdr:colOff>
      <xdr:row>0</xdr:row>
      <xdr:rowOff>109906</xdr:rowOff>
    </xdr:from>
    <xdr:to>
      <xdr:col>4</xdr:col>
      <xdr:colOff>1009650</xdr:colOff>
      <xdr:row>3</xdr:row>
      <xdr:rowOff>38101</xdr:rowOff>
    </xdr:to>
    <xdr:sp macro="" textlink="">
      <xdr:nvSpPr>
        <xdr:cNvPr id="6" name="CaixaDeTexto 5"/>
        <xdr:cNvSpPr txBox="1"/>
      </xdr:nvSpPr>
      <xdr:spPr>
        <a:xfrm>
          <a:off x="1343025" y="109906"/>
          <a:ext cx="5010150" cy="4711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>
              <a:latin typeface="Arial" panose="020B0604020202020204" pitchFamily="34" charset="0"/>
              <a:cs typeface="Arial" panose="020B0604020202020204" pitchFamily="34" charset="0"/>
            </a:rPr>
            <a:t>Ministério da Integração Nacional</a:t>
          </a:r>
        </a:p>
        <a:p>
          <a:r>
            <a:rPr lang="pt-BR" sz="1000">
              <a:latin typeface="Arial" panose="020B0604020202020204" pitchFamily="34" charset="0"/>
              <a:cs typeface="Arial" panose="020B0604020202020204" pitchFamily="34" charset="0"/>
            </a:rPr>
            <a:t>Companhia de Desenvolvimento</a:t>
          </a:r>
          <a:r>
            <a:rPr lang="pt-BR" sz="1000" baseline="0">
              <a:latin typeface="Arial" panose="020B0604020202020204" pitchFamily="34" charset="0"/>
              <a:cs typeface="Arial" panose="020B0604020202020204" pitchFamily="34" charset="0"/>
            </a:rPr>
            <a:t> dos Vales do Rio São Francisco e do Parnaíba</a:t>
          </a:r>
          <a:endParaRPr lang="pt-BR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21980</xdr:colOff>
      <xdr:row>0</xdr:row>
      <xdr:rowOff>0</xdr:rowOff>
    </xdr:from>
    <xdr:to>
      <xdr:col>1</xdr:col>
      <xdr:colOff>936380</xdr:colOff>
      <xdr:row>1</xdr:row>
      <xdr:rowOff>154598</xdr:rowOff>
    </xdr:to>
    <xdr:pic>
      <xdr:nvPicPr>
        <xdr:cNvPr id="131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80" y="0"/>
          <a:ext cx="1178169" cy="337771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1</xdr:col>
      <xdr:colOff>1069732</xdr:colOff>
      <xdr:row>0</xdr:row>
      <xdr:rowOff>14655</xdr:rowOff>
    </xdr:from>
    <xdr:to>
      <xdr:col>3</xdr:col>
      <xdr:colOff>300405</xdr:colOff>
      <xdr:row>2</xdr:row>
      <xdr:rowOff>136071</xdr:rowOff>
    </xdr:to>
    <xdr:sp macro="" textlink="">
      <xdr:nvSpPr>
        <xdr:cNvPr id="2" name="CaixaDeTexto 1"/>
        <xdr:cNvSpPr txBox="1"/>
      </xdr:nvSpPr>
      <xdr:spPr>
        <a:xfrm>
          <a:off x="1518768" y="14655"/>
          <a:ext cx="5530780" cy="50241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Ministério da Integração Nacional</a:t>
          </a:r>
        </a:p>
        <a:p>
          <a:r>
            <a:rPr lang="pt-BR" sz="1100"/>
            <a:t>Companhia de Desenvolvimento</a:t>
          </a:r>
          <a:r>
            <a:rPr lang="pt-BR" sz="1100" baseline="0"/>
            <a:t> dos Vales do Rio São Francisco e do Parnaíba</a:t>
          </a:r>
          <a:endParaRPr lang="pt-B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21980</xdr:colOff>
      <xdr:row>0</xdr:row>
      <xdr:rowOff>0</xdr:rowOff>
    </xdr:from>
    <xdr:to>
      <xdr:col>1</xdr:col>
      <xdr:colOff>936380</xdr:colOff>
      <xdr:row>1</xdr:row>
      <xdr:rowOff>154598</xdr:rowOff>
    </xdr:to>
    <xdr:pic>
      <xdr:nvPicPr>
        <xdr:cNvPr id="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80" y="0"/>
          <a:ext cx="1362075" cy="345098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1</xdr:col>
      <xdr:colOff>1069732</xdr:colOff>
      <xdr:row>0</xdr:row>
      <xdr:rowOff>14655</xdr:rowOff>
    </xdr:from>
    <xdr:to>
      <xdr:col>3</xdr:col>
      <xdr:colOff>300405</xdr:colOff>
      <xdr:row>2</xdr:row>
      <xdr:rowOff>136071</xdr:rowOff>
    </xdr:to>
    <xdr:sp macro="" textlink="">
      <xdr:nvSpPr>
        <xdr:cNvPr id="3" name="CaixaDeTexto 2"/>
        <xdr:cNvSpPr txBox="1"/>
      </xdr:nvSpPr>
      <xdr:spPr>
        <a:xfrm>
          <a:off x="1517407" y="14655"/>
          <a:ext cx="5526698" cy="50241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Ministério da Integração Nacional</a:t>
          </a:r>
        </a:p>
        <a:p>
          <a:r>
            <a:rPr lang="pt-BR" sz="1100"/>
            <a:t>Companhia de Desenvolvimento</a:t>
          </a:r>
          <a:r>
            <a:rPr lang="pt-BR" sz="1100" baseline="0"/>
            <a:t> dos Vales do Rio São Francisco e do Parnaíba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19"/>
  <sheetViews>
    <sheetView zoomScaleNormal="100" workbookViewId="0">
      <selection activeCell="J11" sqref="J11"/>
    </sheetView>
  </sheetViews>
  <sheetFormatPr defaultRowHeight="15" x14ac:dyDescent="0.2"/>
  <cols>
    <col min="1" max="1" width="9.140625" style="3"/>
    <col min="2" max="2" width="50.85546875" style="3" customWidth="1"/>
    <col min="3" max="3" width="6.85546875" style="3" bestFit="1" customWidth="1"/>
    <col min="4" max="4" width="13.28515625" style="3" bestFit="1" customWidth="1"/>
    <col min="5" max="5" width="15.85546875" style="3" bestFit="1" customWidth="1"/>
    <col min="6" max="6" width="14.140625" style="3" customWidth="1"/>
    <col min="7" max="16384" width="9.140625" style="3"/>
  </cols>
  <sheetData>
    <row r="1" spans="1:7" customFormat="1" ht="14.25" x14ac:dyDescent="0.2">
      <c r="A1" s="192"/>
      <c r="B1" s="192"/>
      <c r="C1" s="192"/>
      <c r="D1" s="192"/>
      <c r="E1" s="192"/>
      <c r="F1" s="10"/>
      <c r="G1" s="10"/>
    </row>
    <row r="2" spans="1:7" customFormat="1" ht="14.25" x14ac:dyDescent="0.2">
      <c r="A2" s="192"/>
      <c r="B2" s="192"/>
      <c r="C2" s="192"/>
      <c r="D2" s="192"/>
      <c r="E2" s="192"/>
      <c r="F2" s="10"/>
      <c r="G2" s="10"/>
    </row>
    <row r="3" spans="1:7" customFormat="1" ht="14.25" x14ac:dyDescent="0.2">
      <c r="A3" s="192"/>
      <c r="B3" s="192"/>
      <c r="C3" s="192"/>
      <c r="D3" s="192"/>
      <c r="E3" s="192"/>
      <c r="F3" s="10"/>
      <c r="G3" s="10"/>
    </row>
    <row r="5" spans="1:7" ht="15.75" thickBot="1" x14ac:dyDescent="0.25">
      <c r="A5" s="1"/>
      <c r="B5" s="1"/>
      <c r="C5" s="1"/>
      <c r="D5" s="1"/>
      <c r="E5" s="1"/>
    </row>
    <row r="6" spans="1:7" ht="15" customHeight="1" x14ac:dyDescent="0.2">
      <c r="A6" s="212" t="s">
        <v>190</v>
      </c>
      <c r="B6" s="213"/>
      <c r="C6" s="213"/>
      <c r="D6" s="213"/>
      <c r="E6" s="214"/>
    </row>
    <row r="7" spans="1:7" x14ac:dyDescent="0.2">
      <c r="A7" s="215"/>
      <c r="B7" s="216"/>
      <c r="C7" s="216"/>
      <c r="D7" s="216"/>
      <c r="E7" s="217"/>
    </row>
    <row r="8" spans="1:7" x14ac:dyDescent="0.2">
      <c r="A8" s="215"/>
      <c r="B8" s="216"/>
      <c r="C8" s="216"/>
      <c r="D8" s="216"/>
      <c r="E8" s="217"/>
    </row>
    <row r="9" spans="1:7" ht="15.75" thickBot="1" x14ac:dyDescent="0.25">
      <c r="A9" s="218"/>
      <c r="B9" s="219"/>
      <c r="C9" s="219"/>
      <c r="D9" s="219"/>
      <c r="E9" s="220"/>
    </row>
    <row r="10" spans="1:7" ht="15.75" thickBot="1" x14ac:dyDescent="0.25">
      <c r="A10" s="11"/>
      <c r="B10" s="11"/>
      <c r="C10" s="11"/>
      <c r="D10" s="11"/>
      <c r="E10" s="11"/>
    </row>
    <row r="11" spans="1:7" ht="16.5" thickBot="1" x14ac:dyDescent="0.25">
      <c r="A11" s="199" t="s">
        <v>192</v>
      </c>
      <c r="B11" s="200"/>
      <c r="C11" s="200"/>
      <c r="D11" s="200"/>
      <c r="E11" s="201"/>
      <c r="F11" s="7"/>
    </row>
    <row r="12" spans="1:7" ht="16.5" thickBot="1" x14ac:dyDescent="0.25">
      <c r="A12" s="8"/>
      <c r="B12" s="8"/>
      <c r="C12" s="8"/>
      <c r="D12" s="8"/>
      <c r="E12" s="8"/>
      <c r="F12" s="7"/>
    </row>
    <row r="13" spans="1:7" s="2" customFormat="1" ht="26.25" thickBot="1" x14ac:dyDescent="0.25">
      <c r="A13" s="195" t="s">
        <v>74</v>
      </c>
      <c r="B13" s="196"/>
      <c r="C13" s="143" t="s">
        <v>75</v>
      </c>
      <c r="D13" s="143" t="s">
        <v>76</v>
      </c>
      <c r="E13" s="144" t="s">
        <v>77</v>
      </c>
    </row>
    <row r="14" spans="1:7" ht="15.75" customHeight="1" x14ac:dyDescent="0.2">
      <c r="A14" s="202" t="s">
        <v>109</v>
      </c>
      <c r="B14" s="203"/>
      <c r="C14" s="206">
        <v>20</v>
      </c>
      <c r="D14" s="208">
        <f>'Posto Fixo 24 h'!E93</f>
        <v>18408.099999999999</v>
      </c>
      <c r="E14" s="210">
        <f>C14*D14</f>
        <v>368162</v>
      </c>
      <c r="F14" s="4"/>
    </row>
    <row r="15" spans="1:7" x14ac:dyDescent="0.2">
      <c r="A15" s="204"/>
      <c r="B15" s="205"/>
      <c r="C15" s="207"/>
      <c r="D15" s="209"/>
      <c r="E15" s="211"/>
      <c r="F15" s="4"/>
    </row>
    <row r="16" spans="1:7" x14ac:dyDescent="0.2">
      <c r="A16" s="204"/>
      <c r="B16" s="205"/>
      <c r="C16" s="207"/>
      <c r="D16" s="209"/>
      <c r="E16" s="211"/>
      <c r="F16" s="4"/>
    </row>
    <row r="17" spans="1:5" x14ac:dyDescent="0.2">
      <c r="A17" s="197" t="s">
        <v>126</v>
      </c>
      <c r="B17" s="198"/>
      <c r="C17" s="198"/>
      <c r="D17" s="198"/>
      <c r="E17" s="142">
        <f>SUM(E14:E14)</f>
        <v>368162</v>
      </c>
    </row>
    <row r="18" spans="1:5" ht="15.75" thickBot="1" x14ac:dyDescent="0.25">
      <c r="A18" s="193" t="s">
        <v>127</v>
      </c>
      <c r="B18" s="194"/>
      <c r="C18" s="194"/>
      <c r="D18" s="194"/>
      <c r="E18" s="145">
        <f>SUM(E17*12)</f>
        <v>4417944</v>
      </c>
    </row>
    <row r="19" spans="1:5" x14ac:dyDescent="0.2">
      <c r="A19" s="5"/>
      <c r="E19" s="6"/>
    </row>
  </sheetData>
  <mergeCells count="10">
    <mergeCell ref="A1:E3"/>
    <mergeCell ref="A18:D18"/>
    <mergeCell ref="A13:B13"/>
    <mergeCell ref="A17:D17"/>
    <mergeCell ref="A11:E11"/>
    <mergeCell ref="A14:B16"/>
    <mergeCell ref="C14:C16"/>
    <mergeCell ref="D14:D16"/>
    <mergeCell ref="E14:E16"/>
    <mergeCell ref="A6:E9"/>
  </mergeCells>
  <phoneticPr fontId="22" type="noConversion"/>
  <printOptions horizontalCentered="1"/>
  <pageMargins left="0.98425196850393704" right="0.59055118110236227" top="0.78740157480314965" bottom="0.78740157480314965" header="0.31496062992125984" footer="0.31496062992125984"/>
  <pageSetup paperSize="9" scale="90" orientation="portrait" horizontalDpi="4294967294" verticalDpi="429496729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16"/>
  <sheetViews>
    <sheetView showGridLines="0" zoomScaleNormal="100" zoomScaleSheetLayoutView="100" workbookViewId="0">
      <selection activeCell="L23" sqref="L23"/>
    </sheetView>
  </sheetViews>
  <sheetFormatPr defaultRowHeight="12.75" x14ac:dyDescent="0.2"/>
  <cols>
    <col min="1" max="1" width="2" bestFit="1" customWidth="1"/>
    <col min="2" max="2" width="63.7109375" bestFit="1" customWidth="1"/>
    <col min="3" max="3" width="15.140625" bestFit="1" customWidth="1"/>
    <col min="4" max="4" width="11.42578125" bestFit="1" customWidth="1"/>
    <col min="5" max="5" width="13.28515625" bestFit="1" customWidth="1"/>
    <col min="6" max="6" width="7" bestFit="1" customWidth="1"/>
    <col min="7" max="7" width="14.28515625" bestFit="1" customWidth="1"/>
  </cols>
  <sheetData>
    <row r="1" spans="1:7" x14ac:dyDescent="0.2">
      <c r="A1" s="192"/>
      <c r="B1" s="192"/>
      <c r="C1" s="192"/>
      <c r="D1" s="192"/>
      <c r="E1" s="192"/>
    </row>
    <row r="2" spans="1:7" x14ac:dyDescent="0.2">
      <c r="A2" s="192"/>
      <c r="B2" s="192"/>
      <c r="C2" s="192"/>
      <c r="D2" s="192"/>
      <c r="E2" s="192"/>
    </row>
    <row r="3" spans="1:7" x14ac:dyDescent="0.2">
      <c r="A3" s="192"/>
      <c r="B3" s="192"/>
      <c r="C3" s="192"/>
      <c r="D3" s="192"/>
      <c r="E3" s="192"/>
    </row>
    <row r="4" spans="1:7" ht="15" x14ac:dyDescent="0.2">
      <c r="A4" s="3"/>
      <c r="B4" s="3"/>
      <c r="C4" s="3"/>
      <c r="D4" s="3"/>
      <c r="E4" s="3"/>
    </row>
    <row r="5" spans="1:7" ht="13.5" thickBot="1" x14ac:dyDescent="0.25">
      <c r="A5" s="11"/>
      <c r="B5" s="11"/>
      <c r="C5" s="11"/>
      <c r="D5" s="11"/>
      <c r="E5" s="11"/>
    </row>
    <row r="6" spans="1:7" ht="12.75" customHeight="1" x14ac:dyDescent="0.2">
      <c r="A6" s="212" t="s">
        <v>190</v>
      </c>
      <c r="B6" s="213"/>
      <c r="C6" s="213"/>
      <c r="D6" s="213"/>
      <c r="E6" s="213"/>
      <c r="F6" s="213"/>
      <c r="G6" s="214"/>
    </row>
    <row r="7" spans="1:7" ht="12.75" customHeight="1" x14ac:dyDescent="0.2">
      <c r="A7" s="215"/>
      <c r="B7" s="216"/>
      <c r="C7" s="216"/>
      <c r="D7" s="216"/>
      <c r="E7" s="216"/>
      <c r="F7" s="216"/>
      <c r="G7" s="217"/>
    </row>
    <row r="8" spans="1:7" ht="12.75" customHeight="1" x14ac:dyDescent="0.2">
      <c r="A8" s="215"/>
      <c r="B8" s="216"/>
      <c r="C8" s="216"/>
      <c r="D8" s="216"/>
      <c r="E8" s="216"/>
      <c r="F8" s="216"/>
      <c r="G8" s="217"/>
    </row>
    <row r="9" spans="1:7" ht="13.5" customHeight="1" thickBot="1" x14ac:dyDescent="0.25">
      <c r="A9" s="218"/>
      <c r="B9" s="219"/>
      <c r="C9" s="219"/>
      <c r="D9" s="219"/>
      <c r="E9" s="219"/>
      <c r="F9" s="219"/>
      <c r="G9" s="220"/>
    </row>
    <row r="10" spans="1:7" ht="13.5" thickBot="1" x14ac:dyDescent="0.25">
      <c r="A10" s="11"/>
      <c r="B10" s="11"/>
      <c r="C10" s="11"/>
      <c r="D10" s="11"/>
      <c r="E10" s="11"/>
    </row>
    <row r="11" spans="1:7" ht="13.5" thickBot="1" x14ac:dyDescent="0.25">
      <c r="A11" s="199" t="s">
        <v>193</v>
      </c>
      <c r="B11" s="200"/>
      <c r="C11" s="200"/>
      <c r="D11" s="200"/>
      <c r="E11" s="200"/>
      <c r="F11" s="200"/>
      <c r="G11" s="201"/>
    </row>
    <row r="12" spans="1:7" ht="13.5" thickBot="1" x14ac:dyDescent="0.25">
      <c r="A12" s="8"/>
      <c r="B12" s="8"/>
      <c r="C12" s="8"/>
      <c r="D12" s="8"/>
      <c r="E12" s="8"/>
    </row>
    <row r="13" spans="1:7" ht="38.25" x14ac:dyDescent="0.2">
      <c r="A13" s="221" t="s">
        <v>58</v>
      </c>
      <c r="B13" s="222"/>
      <c r="C13" s="138" t="s">
        <v>110</v>
      </c>
      <c r="D13" s="138" t="s">
        <v>111</v>
      </c>
      <c r="E13" s="138" t="s">
        <v>112</v>
      </c>
      <c r="F13" s="138" t="s">
        <v>113</v>
      </c>
      <c r="G13" s="139" t="s">
        <v>64</v>
      </c>
    </row>
    <row r="14" spans="1:7" ht="13.5" thickBot="1" x14ac:dyDescent="0.25">
      <c r="A14" s="223"/>
      <c r="B14" s="224"/>
      <c r="C14" s="140" t="s">
        <v>59</v>
      </c>
      <c r="D14" s="140" t="s">
        <v>60</v>
      </c>
      <c r="E14" s="140" t="s">
        <v>61</v>
      </c>
      <c r="F14" s="140" t="s">
        <v>62</v>
      </c>
      <c r="G14" s="141" t="s">
        <v>63</v>
      </c>
    </row>
    <row r="15" spans="1:7" ht="39.75" thickTop="1" thickBot="1" x14ac:dyDescent="0.25">
      <c r="A15" s="146">
        <v>1</v>
      </c>
      <c r="B15" s="135" t="s">
        <v>109</v>
      </c>
      <c r="C15" s="136">
        <f>ROUND(E15/D15,2)</f>
        <v>4602.03</v>
      </c>
      <c r="D15" s="133">
        <v>4</v>
      </c>
      <c r="E15" s="134">
        <f>'Posto Fixo 24 h'!E93</f>
        <v>18408.099999999999</v>
      </c>
      <c r="F15" s="137">
        <v>20</v>
      </c>
      <c r="G15" s="147">
        <f>E15*F15</f>
        <v>368162</v>
      </c>
    </row>
    <row r="16" spans="1:7" ht="13.5" thickBot="1" x14ac:dyDescent="0.25">
      <c r="A16" s="225" t="s">
        <v>189</v>
      </c>
      <c r="B16" s="226"/>
      <c r="C16" s="226"/>
      <c r="D16" s="226"/>
      <c r="E16" s="226"/>
      <c r="F16" s="226"/>
      <c r="G16" s="132">
        <f>SUM(G15:G15)</f>
        <v>368162</v>
      </c>
    </row>
  </sheetData>
  <sheetProtection selectLockedCells="1" selectUnlockedCells="1"/>
  <mergeCells count="5">
    <mergeCell ref="A1:E3"/>
    <mergeCell ref="A6:G9"/>
    <mergeCell ref="A11:G11"/>
    <mergeCell ref="A13:B14"/>
    <mergeCell ref="A16:F16"/>
  </mergeCells>
  <phoneticPr fontId="21" type="noConversion"/>
  <printOptions horizontalCentered="1"/>
  <pageMargins left="0.78740157480314965" right="0.78740157480314965" top="0.98425196850393704" bottom="0.78740157480314965" header="0.31496062992125984" footer="0.31496062992125984"/>
  <pageSetup paperSize="9" firstPageNumber="0" orientation="landscape" horizontalDpi="4294967294" verticalDpi="4294967294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4:E103"/>
  <sheetViews>
    <sheetView showGridLines="0" topLeftCell="A22" zoomScale="70" zoomScaleNormal="70" zoomScaleSheetLayoutView="100" workbookViewId="0">
      <selection activeCell="A23" sqref="A23:B23"/>
    </sheetView>
  </sheetViews>
  <sheetFormatPr defaultRowHeight="15" x14ac:dyDescent="0.2"/>
  <cols>
    <col min="1" max="1" width="6.7109375" style="27" bestFit="1" customWidth="1"/>
    <col min="2" max="2" width="86.42578125" style="27" customWidth="1"/>
    <col min="3" max="3" width="17.7109375" style="27" customWidth="1"/>
    <col min="4" max="4" width="16" style="27" customWidth="1"/>
    <col min="5" max="5" width="21.5703125" style="28" customWidth="1"/>
    <col min="6" max="16384" width="9.140625" style="27"/>
  </cols>
  <sheetData>
    <row r="4" spans="1:5" ht="15.75" thickBot="1" x14ac:dyDescent="0.25"/>
    <row r="5" spans="1:5" x14ac:dyDescent="0.2">
      <c r="A5" s="212" t="s">
        <v>190</v>
      </c>
      <c r="B5" s="213"/>
      <c r="C5" s="213"/>
      <c r="D5" s="213"/>
      <c r="E5" s="214"/>
    </row>
    <row r="6" spans="1:5" x14ac:dyDescent="0.2">
      <c r="A6" s="215"/>
      <c r="B6" s="216"/>
      <c r="C6" s="216"/>
      <c r="D6" s="216"/>
      <c r="E6" s="217"/>
    </row>
    <row r="7" spans="1:5" x14ac:dyDescent="0.2">
      <c r="A7" s="215"/>
      <c r="B7" s="216"/>
      <c r="C7" s="216"/>
      <c r="D7" s="216"/>
      <c r="E7" s="217"/>
    </row>
    <row r="8" spans="1:5" ht="15.75" thickBot="1" x14ac:dyDescent="0.25">
      <c r="A8" s="218"/>
      <c r="B8" s="219"/>
      <c r="C8" s="219"/>
      <c r="D8" s="219"/>
      <c r="E8" s="220"/>
    </row>
    <row r="9" spans="1:5" ht="15.75" thickBot="1" x14ac:dyDescent="0.25"/>
    <row r="10" spans="1:5" ht="15.75" x14ac:dyDescent="0.2">
      <c r="A10" s="297" t="s">
        <v>191</v>
      </c>
      <c r="B10" s="298"/>
      <c r="C10" s="298"/>
      <c r="D10" s="298"/>
      <c r="E10" s="299"/>
    </row>
    <row r="11" spans="1:5" ht="16.5" thickBot="1" x14ac:dyDescent="0.25">
      <c r="A11" s="240" t="s">
        <v>72</v>
      </c>
      <c r="B11" s="241"/>
      <c r="C11" s="241"/>
      <c r="D11" s="241"/>
      <c r="E11" s="242"/>
    </row>
    <row r="12" spans="1:5" ht="16.5" thickBot="1" x14ac:dyDescent="0.25">
      <c r="A12" s="247"/>
      <c r="B12" s="247"/>
      <c r="C12" s="247"/>
      <c r="D12" s="247"/>
      <c r="E12" s="247"/>
    </row>
    <row r="13" spans="1:5" ht="16.5" thickBot="1" x14ac:dyDescent="0.25">
      <c r="A13" s="250" t="s">
        <v>114</v>
      </c>
      <c r="B13" s="251"/>
      <c r="C13" s="251"/>
      <c r="D13" s="251"/>
      <c r="E13" s="252"/>
    </row>
    <row r="14" spans="1:5" x14ac:dyDescent="0.2">
      <c r="A14" s="29" t="s">
        <v>1</v>
      </c>
      <c r="B14" s="253" t="s">
        <v>2</v>
      </c>
      <c r="C14" s="253"/>
      <c r="D14" s="253"/>
      <c r="E14" s="30"/>
    </row>
    <row r="15" spans="1:5" x14ac:dyDescent="0.2">
      <c r="A15" s="31" t="s">
        <v>3</v>
      </c>
      <c r="B15" s="245" t="s">
        <v>4</v>
      </c>
      <c r="C15" s="245"/>
      <c r="D15" s="245"/>
      <c r="E15" s="31" t="s">
        <v>213</v>
      </c>
    </row>
    <row r="16" spans="1:5" x14ac:dyDescent="0.2">
      <c r="A16" s="31" t="s">
        <v>5</v>
      </c>
      <c r="B16" s="246" t="s">
        <v>6</v>
      </c>
      <c r="C16" s="246"/>
      <c r="D16" s="246"/>
      <c r="E16" s="31">
        <v>2017</v>
      </c>
    </row>
    <row r="17" spans="1:5" x14ac:dyDescent="0.2">
      <c r="A17" s="31" t="s">
        <v>7</v>
      </c>
      <c r="B17" s="246" t="s">
        <v>8</v>
      </c>
      <c r="C17" s="246"/>
      <c r="D17" s="246"/>
      <c r="E17" s="31" t="s">
        <v>9</v>
      </c>
    </row>
    <row r="18" spans="1:5" x14ac:dyDescent="0.2">
      <c r="A18" s="32"/>
      <c r="B18" s="33"/>
      <c r="C18" s="33"/>
      <c r="D18" s="33"/>
      <c r="E18" s="32"/>
    </row>
    <row r="19" spans="1:5" ht="16.5" thickBot="1" x14ac:dyDescent="0.25">
      <c r="A19" s="281"/>
      <c r="B19" s="281"/>
      <c r="C19" s="281"/>
      <c r="D19" s="281"/>
      <c r="E19" s="281"/>
    </row>
    <row r="20" spans="1:5" ht="16.5" thickBot="1" x14ac:dyDescent="0.25">
      <c r="A20" s="250" t="s">
        <v>10</v>
      </c>
      <c r="B20" s="251"/>
      <c r="C20" s="251"/>
      <c r="D20" s="251"/>
      <c r="E20" s="252"/>
    </row>
    <row r="21" spans="1:5" x14ac:dyDescent="0.2">
      <c r="A21" s="301" t="s">
        <v>11</v>
      </c>
      <c r="B21" s="302"/>
      <c r="C21" s="305" t="s">
        <v>12</v>
      </c>
      <c r="D21" s="305" t="s">
        <v>40</v>
      </c>
      <c r="E21" s="307"/>
    </row>
    <row r="22" spans="1:5" x14ac:dyDescent="0.2">
      <c r="A22" s="303"/>
      <c r="B22" s="304"/>
      <c r="C22" s="306"/>
      <c r="D22" s="306"/>
      <c r="E22" s="308"/>
    </row>
    <row r="23" spans="1:5" ht="15.75" thickBot="1" x14ac:dyDescent="0.25">
      <c r="A23" s="248" t="s">
        <v>156</v>
      </c>
      <c r="B23" s="249"/>
      <c r="C23" s="148" t="s">
        <v>97</v>
      </c>
      <c r="D23" s="243">
        <v>1</v>
      </c>
      <c r="E23" s="244"/>
    </row>
    <row r="24" spans="1:5" s="34" customFormat="1" ht="15.75" x14ac:dyDescent="0.2">
      <c r="A24" s="33"/>
      <c r="B24" s="33"/>
      <c r="C24" s="35"/>
      <c r="D24" s="36"/>
      <c r="E24" s="113"/>
    </row>
    <row r="25" spans="1:5" ht="16.5" thickBot="1" x14ac:dyDescent="0.25">
      <c r="A25" s="247"/>
      <c r="B25" s="247"/>
      <c r="C25" s="247"/>
      <c r="D25" s="247"/>
      <c r="E25" s="247"/>
    </row>
    <row r="26" spans="1:5" ht="16.5" thickBot="1" x14ac:dyDescent="0.25">
      <c r="A26" s="254" t="s">
        <v>56</v>
      </c>
      <c r="B26" s="255"/>
      <c r="C26" s="255"/>
      <c r="D26" s="255"/>
      <c r="E26" s="256"/>
    </row>
    <row r="27" spans="1:5" ht="15.75" x14ac:dyDescent="0.2">
      <c r="A27" s="318" t="s">
        <v>13</v>
      </c>
      <c r="B27" s="319"/>
      <c r="C27" s="319"/>
      <c r="D27" s="319"/>
      <c r="E27" s="320"/>
    </row>
    <row r="28" spans="1:5" x14ac:dyDescent="0.2">
      <c r="A28" s="321" t="s">
        <v>109</v>
      </c>
      <c r="B28" s="322"/>
      <c r="C28" s="322"/>
      <c r="D28" s="322"/>
      <c r="E28" s="323"/>
    </row>
    <row r="29" spans="1:5" x14ac:dyDescent="0.2">
      <c r="A29" s="324"/>
      <c r="B29" s="325"/>
      <c r="C29" s="325"/>
      <c r="D29" s="325"/>
      <c r="E29" s="326"/>
    </row>
    <row r="30" spans="1:5" ht="15.75" x14ac:dyDescent="0.2">
      <c r="A30" s="313" t="s">
        <v>14</v>
      </c>
      <c r="B30" s="314"/>
      <c r="C30" s="314"/>
      <c r="D30" s="315"/>
      <c r="E30" s="316"/>
    </row>
    <row r="31" spans="1:5" s="38" customFormat="1" ht="15.75" x14ac:dyDescent="0.2">
      <c r="A31" s="37">
        <v>1</v>
      </c>
      <c r="B31" s="295" t="s">
        <v>58</v>
      </c>
      <c r="C31" s="329"/>
      <c r="D31" s="330" t="s">
        <v>57</v>
      </c>
      <c r="E31" s="331"/>
    </row>
    <row r="32" spans="1:5" s="38" customFormat="1" ht="15.75" x14ac:dyDescent="0.2">
      <c r="A32" s="37">
        <v>2</v>
      </c>
      <c r="B32" s="295" t="s">
        <v>157</v>
      </c>
      <c r="C32" s="296"/>
      <c r="D32" s="291" t="s">
        <v>158</v>
      </c>
      <c r="E32" s="292"/>
    </row>
    <row r="33" spans="1:5" s="38" customFormat="1" ht="15.75" x14ac:dyDescent="0.2">
      <c r="A33" s="37">
        <v>3</v>
      </c>
      <c r="B33" s="295" t="s">
        <v>115</v>
      </c>
      <c r="C33" s="296"/>
      <c r="D33" s="289">
        <v>1441.95</v>
      </c>
      <c r="E33" s="290"/>
    </row>
    <row r="34" spans="1:5" s="38" customFormat="1" ht="15.75" x14ac:dyDescent="0.2">
      <c r="A34" s="37">
        <v>4</v>
      </c>
      <c r="B34" s="295" t="s">
        <v>116</v>
      </c>
      <c r="C34" s="296"/>
      <c r="D34" s="291" t="s">
        <v>73</v>
      </c>
      <c r="E34" s="292"/>
    </row>
    <row r="35" spans="1:5" ht="16.5" thickBot="1" x14ac:dyDescent="0.25">
      <c r="A35" s="39">
        <v>5</v>
      </c>
      <c r="B35" s="327" t="s">
        <v>41</v>
      </c>
      <c r="C35" s="328"/>
      <c r="D35" s="293">
        <v>42736</v>
      </c>
      <c r="E35" s="294"/>
    </row>
    <row r="36" spans="1:5" ht="15.75" x14ac:dyDescent="0.2">
      <c r="A36" s="40"/>
      <c r="B36" s="41"/>
      <c r="C36" s="41"/>
      <c r="D36" s="42"/>
      <c r="E36" s="42"/>
    </row>
    <row r="37" spans="1:5" ht="16.5" thickBot="1" x14ac:dyDescent="0.25">
      <c r="A37" s="43"/>
      <c r="B37" s="44"/>
      <c r="C37" s="44"/>
      <c r="D37" s="285"/>
      <c r="E37" s="285"/>
    </row>
    <row r="38" spans="1:5" ht="16.5" thickBot="1" x14ac:dyDescent="0.25">
      <c r="A38" s="286" t="s">
        <v>15</v>
      </c>
      <c r="B38" s="287"/>
      <c r="C38" s="287"/>
      <c r="D38" s="287"/>
      <c r="E38" s="288"/>
    </row>
    <row r="39" spans="1:5" ht="32.25" thickBot="1" x14ac:dyDescent="0.25">
      <c r="A39" s="45" t="s">
        <v>160</v>
      </c>
      <c r="B39" s="46" t="s">
        <v>159</v>
      </c>
      <c r="C39" s="47" t="s">
        <v>163</v>
      </c>
      <c r="D39" s="47" t="s">
        <v>161</v>
      </c>
      <c r="E39" s="48" t="s">
        <v>162</v>
      </c>
    </row>
    <row r="40" spans="1:5" ht="16.5" thickTop="1" x14ac:dyDescent="0.2">
      <c r="A40" s="49" t="s">
        <v>1</v>
      </c>
      <c r="B40" s="50" t="s">
        <v>117</v>
      </c>
      <c r="C40" s="51">
        <v>1109.19</v>
      </c>
      <c r="D40" s="52">
        <v>4</v>
      </c>
      <c r="E40" s="53">
        <f t="shared" ref="E40:E46" si="0">C40*D40</f>
        <v>4436.76</v>
      </c>
    </row>
    <row r="41" spans="1:5" ht="15.75" x14ac:dyDescent="0.2">
      <c r="A41" s="54" t="s">
        <v>3</v>
      </c>
      <c r="B41" s="55" t="s">
        <v>118</v>
      </c>
      <c r="C41" s="56">
        <v>332.76</v>
      </c>
      <c r="D41" s="52">
        <v>4</v>
      </c>
      <c r="E41" s="57">
        <f>C41*D41</f>
        <v>1331.04</v>
      </c>
    </row>
    <row r="42" spans="1:5" ht="15.75" x14ac:dyDescent="0.2">
      <c r="A42" s="54" t="s">
        <v>5</v>
      </c>
      <c r="B42" s="55" t="s">
        <v>119</v>
      </c>
      <c r="C42" s="58">
        <f>7*4.345*8*1.31/2</f>
        <v>159.37</v>
      </c>
      <c r="D42" s="52">
        <v>2</v>
      </c>
      <c r="E42" s="57">
        <f>C42*D42</f>
        <v>318.74</v>
      </c>
    </row>
    <row r="43" spans="1:5" ht="15.75" x14ac:dyDescent="0.2">
      <c r="A43" s="54" t="s">
        <v>18</v>
      </c>
      <c r="B43" s="55" t="s">
        <v>120</v>
      </c>
      <c r="C43" s="56">
        <f>(1*30.42*(((C40+C41)/220)+((C40+C41)/220)*0.2))/2</f>
        <v>119.63</v>
      </c>
      <c r="D43" s="52">
        <v>2</v>
      </c>
      <c r="E43" s="57">
        <f>C43*D43</f>
        <v>239.26</v>
      </c>
    </row>
    <row r="44" spans="1:5" ht="15.75" x14ac:dyDescent="0.2">
      <c r="A44" s="54" t="s">
        <v>20</v>
      </c>
      <c r="B44" s="55" t="s">
        <v>121</v>
      </c>
      <c r="C44" s="56">
        <f>C43*0.2</f>
        <v>23.93</v>
      </c>
      <c r="D44" s="52">
        <v>2</v>
      </c>
      <c r="E44" s="57">
        <f>C44*D44</f>
        <v>47.86</v>
      </c>
    </row>
    <row r="45" spans="1:5" ht="15.75" x14ac:dyDescent="0.2">
      <c r="A45" s="54" t="s">
        <v>21</v>
      </c>
      <c r="B45" s="55" t="s">
        <v>122</v>
      </c>
      <c r="C45" s="56">
        <f>(((C40+C41)/220*1.5))*15</f>
        <v>147.47</v>
      </c>
      <c r="D45" s="52">
        <v>4</v>
      </c>
      <c r="E45" s="57">
        <f>C45*D45</f>
        <v>589.88</v>
      </c>
    </row>
    <row r="46" spans="1:5" ht="15.75" x14ac:dyDescent="0.2">
      <c r="A46" s="54" t="s">
        <v>29</v>
      </c>
      <c r="B46" s="55" t="s">
        <v>123</v>
      </c>
      <c r="C46" s="56">
        <f>C42/6</f>
        <v>26.56</v>
      </c>
      <c r="D46" s="59">
        <v>2</v>
      </c>
      <c r="E46" s="57">
        <f t="shared" si="0"/>
        <v>53.12</v>
      </c>
    </row>
    <row r="47" spans="1:5" ht="15.75" x14ac:dyDescent="0.2">
      <c r="A47" s="54" t="s">
        <v>30</v>
      </c>
      <c r="B47" s="55" t="s">
        <v>124</v>
      </c>
      <c r="C47" s="56">
        <v>24.58</v>
      </c>
      <c r="D47" s="59">
        <v>4</v>
      </c>
      <c r="E47" s="57">
        <f>C47*D47</f>
        <v>98.32</v>
      </c>
    </row>
    <row r="48" spans="1:5" ht="16.5" thickBot="1" x14ac:dyDescent="0.25">
      <c r="A48" s="60" t="s">
        <v>78</v>
      </c>
      <c r="B48" s="61" t="s">
        <v>125</v>
      </c>
      <c r="C48" s="104">
        <f>((((C40+C41)/220)*2)*12*1.17)/2</f>
        <v>92.02</v>
      </c>
      <c r="D48" s="59">
        <v>4</v>
      </c>
      <c r="E48" s="57">
        <f>C48*D48</f>
        <v>368.08</v>
      </c>
    </row>
    <row r="49" spans="1:5" ht="16.5" thickBot="1" x14ac:dyDescent="0.25">
      <c r="A49" s="282" t="s">
        <v>165</v>
      </c>
      <c r="B49" s="283"/>
      <c r="C49" s="283"/>
      <c r="D49" s="284"/>
      <c r="E49" s="63">
        <f>SUM(E40:E48)</f>
        <v>7483.06</v>
      </c>
    </row>
    <row r="50" spans="1:5" ht="15.75" thickBot="1" x14ac:dyDescent="0.25">
      <c r="A50" s="309"/>
      <c r="B50" s="309"/>
      <c r="C50" s="309"/>
      <c r="D50" s="309"/>
      <c r="E50" s="309"/>
    </row>
    <row r="51" spans="1:5" ht="16.5" thickBot="1" x14ac:dyDescent="0.25">
      <c r="A51" s="286" t="s">
        <v>17</v>
      </c>
      <c r="B51" s="287"/>
      <c r="C51" s="287"/>
      <c r="D51" s="287"/>
      <c r="E51" s="288"/>
    </row>
    <row r="52" spans="1:5" ht="32.25" thickBot="1" x14ac:dyDescent="0.25">
      <c r="A52" s="45" t="s">
        <v>160</v>
      </c>
      <c r="B52" s="46" t="s">
        <v>159</v>
      </c>
      <c r="C52" s="47" t="s">
        <v>163</v>
      </c>
      <c r="D52" s="47" t="s">
        <v>161</v>
      </c>
      <c r="E52" s="48" t="s">
        <v>162</v>
      </c>
    </row>
    <row r="53" spans="1:5" ht="16.5" thickTop="1" x14ac:dyDescent="0.2">
      <c r="A53" s="64" t="s">
        <v>1</v>
      </c>
      <c r="B53" s="65" t="s">
        <v>79</v>
      </c>
      <c r="C53" s="107">
        <f>(3.5*2*15)-(C40*6%)</f>
        <v>38.450000000000003</v>
      </c>
      <c r="D53" s="51">
        <v>4</v>
      </c>
      <c r="E53" s="67">
        <f>C53*D53</f>
        <v>153.80000000000001</v>
      </c>
    </row>
    <row r="54" spans="1:5" ht="15.75" x14ac:dyDescent="0.2">
      <c r="A54" s="68" t="s">
        <v>3</v>
      </c>
      <c r="B54" s="69" t="s">
        <v>100</v>
      </c>
      <c r="C54" s="106">
        <f>(19.26-0.64)*15</f>
        <v>279.3</v>
      </c>
      <c r="D54" s="56">
        <v>4</v>
      </c>
      <c r="E54" s="71">
        <f>C54*D54</f>
        <v>1117.2</v>
      </c>
    </row>
    <row r="55" spans="1:5" ht="15.75" x14ac:dyDescent="0.2">
      <c r="A55" s="68" t="s">
        <v>5</v>
      </c>
      <c r="B55" s="69" t="s">
        <v>98</v>
      </c>
      <c r="C55" s="70">
        <v>40.96</v>
      </c>
      <c r="D55" s="56">
        <v>4</v>
      </c>
      <c r="E55" s="71">
        <f>C55*D55</f>
        <v>163.84</v>
      </c>
    </row>
    <row r="56" spans="1:5" ht="15.75" x14ac:dyDescent="0.2">
      <c r="A56" s="68" t="s">
        <v>18</v>
      </c>
      <c r="B56" s="69" t="s">
        <v>19</v>
      </c>
      <c r="C56" s="70" t="s">
        <v>55</v>
      </c>
      <c r="D56" s="56" t="s">
        <v>55</v>
      </c>
      <c r="E56" s="71" t="s">
        <v>55</v>
      </c>
    </row>
    <row r="57" spans="1:5" ht="15.75" x14ac:dyDescent="0.2">
      <c r="A57" s="68" t="s">
        <v>20</v>
      </c>
      <c r="B57" s="69" t="s">
        <v>99</v>
      </c>
      <c r="C57" s="70">
        <v>16.079999999999998</v>
      </c>
      <c r="D57" s="56">
        <v>4</v>
      </c>
      <c r="E57" s="71">
        <f t="shared" ref="E57" si="1">C57*D57</f>
        <v>64.319999999999993</v>
      </c>
    </row>
    <row r="58" spans="1:5" ht="16.5" thickBot="1" x14ac:dyDescent="0.25">
      <c r="A58" s="72" t="s">
        <v>21</v>
      </c>
      <c r="B58" s="108" t="s">
        <v>16</v>
      </c>
      <c r="C58" s="109" t="s">
        <v>55</v>
      </c>
      <c r="D58" s="62" t="s">
        <v>55</v>
      </c>
      <c r="E58" s="110" t="s">
        <v>55</v>
      </c>
    </row>
    <row r="59" spans="1:5" ht="16.5" thickBot="1" x14ac:dyDescent="0.25">
      <c r="A59" s="310" t="s">
        <v>166</v>
      </c>
      <c r="B59" s="311"/>
      <c r="C59" s="311"/>
      <c r="D59" s="312"/>
      <c r="E59" s="105">
        <f>SUM(E53:E58)</f>
        <v>1499.16</v>
      </c>
    </row>
    <row r="60" spans="1:5" x14ac:dyDescent="0.2">
      <c r="A60" s="317" t="s">
        <v>22</v>
      </c>
      <c r="B60" s="317"/>
      <c r="C60" s="317"/>
      <c r="D60" s="317"/>
      <c r="E60" s="317"/>
    </row>
    <row r="61" spans="1:5" ht="15.75" thickBot="1" x14ac:dyDescent="0.25">
      <c r="A61" s="73"/>
      <c r="B61" s="73"/>
      <c r="C61" s="73"/>
      <c r="D61" s="73"/>
      <c r="E61" s="114"/>
    </row>
    <row r="62" spans="1:5" ht="16.5" thickBot="1" x14ac:dyDescent="0.25">
      <c r="A62" s="286" t="s">
        <v>23</v>
      </c>
      <c r="B62" s="287"/>
      <c r="C62" s="287"/>
      <c r="D62" s="287"/>
      <c r="E62" s="288"/>
    </row>
    <row r="63" spans="1:5" ht="32.25" thickBot="1" x14ac:dyDescent="0.25">
      <c r="A63" s="45" t="s">
        <v>160</v>
      </c>
      <c r="B63" s="46" t="s">
        <v>159</v>
      </c>
      <c r="C63" s="47" t="s">
        <v>163</v>
      </c>
      <c r="D63" s="47" t="s">
        <v>161</v>
      </c>
      <c r="E63" s="48" t="s">
        <v>162</v>
      </c>
    </row>
    <row r="64" spans="1:5" ht="16.5" thickTop="1" x14ac:dyDescent="0.2">
      <c r="A64" s="64" t="s">
        <v>1</v>
      </c>
      <c r="B64" s="74" t="s">
        <v>24</v>
      </c>
      <c r="C64" s="66">
        <f>Insumos!I6</f>
        <v>41.74</v>
      </c>
      <c r="D64" s="51">
        <v>4</v>
      </c>
      <c r="E64" s="51">
        <f>C64*D64</f>
        <v>166.96</v>
      </c>
    </row>
    <row r="65" spans="1:5" ht="16.5" thickBot="1" x14ac:dyDescent="0.25">
      <c r="A65" s="75" t="s">
        <v>3</v>
      </c>
      <c r="B65" s="76" t="s">
        <v>80</v>
      </c>
      <c r="C65" s="77">
        <f>Insumos!I12</f>
        <v>42.85</v>
      </c>
      <c r="D65" s="78">
        <v>4</v>
      </c>
      <c r="E65" s="78">
        <f>C65*D65</f>
        <v>171.4</v>
      </c>
    </row>
    <row r="66" spans="1:5" ht="16.5" thickBot="1" x14ac:dyDescent="0.25">
      <c r="A66" s="282" t="s">
        <v>167</v>
      </c>
      <c r="B66" s="283"/>
      <c r="C66" s="283"/>
      <c r="D66" s="284"/>
      <c r="E66" s="79">
        <f>SUM(E64:E65)</f>
        <v>338.36</v>
      </c>
    </row>
    <row r="67" spans="1:5" x14ac:dyDescent="0.2">
      <c r="A67" s="300" t="s">
        <v>25</v>
      </c>
      <c r="B67" s="300"/>
      <c r="C67" s="300"/>
      <c r="D67" s="300"/>
      <c r="E67" s="300"/>
    </row>
    <row r="68" spans="1:5" ht="15.75" thickBot="1" x14ac:dyDescent="0.25">
      <c r="A68" s="73"/>
      <c r="B68" s="73"/>
      <c r="C68" s="73"/>
      <c r="D68" s="73"/>
      <c r="E68" s="114"/>
    </row>
    <row r="69" spans="1:5" ht="16.5" thickBot="1" x14ac:dyDescent="0.25">
      <c r="A69" s="80">
        <v>4</v>
      </c>
      <c r="B69" s="227" t="s">
        <v>195</v>
      </c>
      <c r="C69" s="228"/>
      <c r="D69" s="81" t="s">
        <v>28</v>
      </c>
      <c r="E69" s="82" t="s">
        <v>0</v>
      </c>
    </row>
    <row r="70" spans="1:5" ht="15.75" thickTop="1" x14ac:dyDescent="0.2">
      <c r="A70" s="111" t="s">
        <v>27</v>
      </c>
      <c r="B70" s="258" t="s">
        <v>42</v>
      </c>
      <c r="C70" s="258"/>
      <c r="D70" s="97">
        <f>'Encargos Sociais'!D25</f>
        <v>0.36799999999999999</v>
      </c>
      <c r="E70" s="88">
        <f>'Encargos Sociais'!E25</f>
        <v>2753.77</v>
      </c>
    </row>
    <row r="71" spans="1:5" x14ac:dyDescent="0.2">
      <c r="A71" s="111" t="s">
        <v>31</v>
      </c>
      <c r="B71" s="258" t="s">
        <v>51</v>
      </c>
      <c r="C71" s="258"/>
      <c r="D71" s="97">
        <f>'Encargos Sociais'!D35</f>
        <v>0.22639999999999999</v>
      </c>
      <c r="E71" s="88">
        <f>'Encargos Sociais'!E35</f>
        <v>1694.17</v>
      </c>
    </row>
    <row r="72" spans="1:5" x14ac:dyDescent="0.2">
      <c r="A72" s="111" t="s">
        <v>32</v>
      </c>
      <c r="B72" s="258" t="s">
        <v>52</v>
      </c>
      <c r="C72" s="258"/>
      <c r="D72" s="97">
        <f>'Encargos Sociais'!D41</f>
        <v>6.9099999999999995E-2</v>
      </c>
      <c r="E72" s="88">
        <f>'Encargos Sociais'!E41</f>
        <v>517.08000000000004</v>
      </c>
    </row>
    <row r="73" spans="1:5" ht="15.75" thickBot="1" x14ac:dyDescent="0.25">
      <c r="A73" s="112" t="s">
        <v>33</v>
      </c>
      <c r="B73" s="263" t="s">
        <v>53</v>
      </c>
      <c r="C73" s="263"/>
      <c r="D73" s="99">
        <f>'Encargos Sociais'!D46</f>
        <v>8.3299999999999999E-2</v>
      </c>
      <c r="E73" s="91">
        <f>'Encargos Sociais'!E46</f>
        <v>623.34</v>
      </c>
    </row>
    <row r="74" spans="1:5" ht="16.5" thickBot="1" x14ac:dyDescent="0.25">
      <c r="A74" s="278" t="s">
        <v>172</v>
      </c>
      <c r="B74" s="279"/>
      <c r="C74" s="280"/>
      <c r="D74" s="96">
        <f>SUM(D70:D73)</f>
        <v>0.74680000000000002</v>
      </c>
      <c r="E74" s="93">
        <f>SUM(E70:E73)</f>
        <v>5588.36</v>
      </c>
    </row>
    <row r="75" spans="1:5" ht="15.75" thickBot="1" x14ac:dyDescent="0.25">
      <c r="A75" s="271"/>
      <c r="B75" s="271"/>
      <c r="C75" s="271"/>
      <c r="D75" s="271"/>
      <c r="E75" s="271"/>
    </row>
    <row r="76" spans="1:5" ht="16.5" thickBot="1" x14ac:dyDescent="0.25">
      <c r="A76" s="80">
        <v>5</v>
      </c>
      <c r="B76" s="227" t="s">
        <v>34</v>
      </c>
      <c r="C76" s="228"/>
      <c r="D76" s="81" t="s">
        <v>28</v>
      </c>
      <c r="E76" s="82" t="s">
        <v>0</v>
      </c>
    </row>
    <row r="77" spans="1:5" ht="16.5" thickTop="1" x14ac:dyDescent="0.2">
      <c r="A77" s="116" t="s">
        <v>1</v>
      </c>
      <c r="B77" s="264" t="s">
        <v>186</v>
      </c>
      <c r="C77" s="264"/>
      <c r="D77" s="117">
        <v>0.06</v>
      </c>
      <c r="E77" s="118">
        <f>D77*(E49+E59+E66+E74)</f>
        <v>894.54</v>
      </c>
    </row>
    <row r="78" spans="1:5" ht="15.75" x14ac:dyDescent="0.2">
      <c r="A78" s="119" t="s">
        <v>3</v>
      </c>
      <c r="B78" s="229" t="s">
        <v>182</v>
      </c>
      <c r="C78" s="230"/>
      <c r="D78" s="230"/>
      <c r="E78" s="231"/>
    </row>
    <row r="79" spans="1:5" ht="15.75" x14ac:dyDescent="0.2">
      <c r="A79" s="120" t="s">
        <v>175</v>
      </c>
      <c r="B79" s="258" t="s">
        <v>178</v>
      </c>
      <c r="C79" s="258"/>
      <c r="D79" s="121">
        <v>3.6499999999999998E-2</v>
      </c>
      <c r="E79" s="118">
        <f>D102</f>
        <v>671.9</v>
      </c>
    </row>
    <row r="80" spans="1:5" ht="15.75" x14ac:dyDescent="0.2">
      <c r="A80" s="120" t="s">
        <v>176</v>
      </c>
      <c r="B80" s="258" t="s">
        <v>179</v>
      </c>
      <c r="C80" s="258"/>
      <c r="D80" s="121">
        <v>0</v>
      </c>
      <c r="E80" s="118">
        <f>D80*(E49+E59+E66+E74+E77+E82)</f>
        <v>0</v>
      </c>
    </row>
    <row r="81" spans="1:5" ht="15.75" x14ac:dyDescent="0.2">
      <c r="A81" s="120" t="s">
        <v>177</v>
      </c>
      <c r="B81" s="258" t="s">
        <v>180</v>
      </c>
      <c r="C81" s="258"/>
      <c r="D81" s="121">
        <v>0.05</v>
      </c>
      <c r="E81" s="118">
        <f>D103</f>
        <v>920.4</v>
      </c>
    </row>
    <row r="82" spans="1:5" ht="16.5" thickBot="1" x14ac:dyDescent="0.25">
      <c r="A82" s="122" t="s">
        <v>5</v>
      </c>
      <c r="B82" s="272" t="s">
        <v>187</v>
      </c>
      <c r="C82" s="272"/>
      <c r="D82" s="123">
        <v>6.7900000000000002E-2</v>
      </c>
      <c r="E82" s="124">
        <f>D82*(E49+E59+E66+E74)</f>
        <v>1012.32</v>
      </c>
    </row>
    <row r="83" spans="1:5" ht="16.5" customHeight="1" thickBot="1" x14ac:dyDescent="0.25">
      <c r="A83" s="278" t="s">
        <v>181</v>
      </c>
      <c r="B83" s="279"/>
      <c r="C83" s="280"/>
      <c r="D83" s="92">
        <f>SUM(D77:D82)</f>
        <v>0.21440000000000001</v>
      </c>
      <c r="E83" s="125">
        <f>SUM(E77:E82)</f>
        <v>3499.16</v>
      </c>
    </row>
    <row r="84" spans="1:5" ht="15.75" thickBot="1" x14ac:dyDescent="0.25">
      <c r="A84" s="271"/>
      <c r="B84" s="271"/>
      <c r="C84" s="271"/>
      <c r="D84" s="271"/>
      <c r="E84" s="271"/>
    </row>
    <row r="85" spans="1:5" ht="16.5" thickBot="1" x14ac:dyDescent="0.25">
      <c r="A85" s="273" t="s">
        <v>194</v>
      </c>
      <c r="B85" s="274"/>
      <c r="C85" s="274"/>
      <c r="D85" s="274"/>
      <c r="E85" s="275"/>
    </row>
    <row r="86" spans="1:5" ht="16.5" thickBot="1" x14ac:dyDescent="0.25">
      <c r="A86" s="332" t="s">
        <v>183</v>
      </c>
      <c r="B86" s="333"/>
      <c r="C86" s="333"/>
      <c r="D86" s="333"/>
      <c r="E86" s="151" t="s">
        <v>0</v>
      </c>
    </row>
    <row r="87" spans="1:5" ht="15.75" x14ac:dyDescent="0.2">
      <c r="A87" s="149" t="s">
        <v>1</v>
      </c>
      <c r="B87" s="276" t="s">
        <v>35</v>
      </c>
      <c r="C87" s="276"/>
      <c r="D87" s="277"/>
      <c r="E87" s="85">
        <f>E49</f>
        <v>7483.06</v>
      </c>
    </row>
    <row r="88" spans="1:5" ht="15.75" x14ac:dyDescent="0.2">
      <c r="A88" s="116" t="s">
        <v>3</v>
      </c>
      <c r="B88" s="264" t="s">
        <v>36</v>
      </c>
      <c r="C88" s="264"/>
      <c r="D88" s="265"/>
      <c r="E88" s="88">
        <f>E59</f>
        <v>1499.16</v>
      </c>
    </row>
    <row r="89" spans="1:5" ht="15.75" x14ac:dyDescent="0.2">
      <c r="A89" s="116" t="s">
        <v>5</v>
      </c>
      <c r="B89" s="258" t="s">
        <v>37</v>
      </c>
      <c r="C89" s="258"/>
      <c r="D89" s="266"/>
      <c r="E89" s="88">
        <f>E66</f>
        <v>338.36</v>
      </c>
    </row>
    <row r="90" spans="1:5" ht="15.75" x14ac:dyDescent="0.2">
      <c r="A90" s="116" t="s">
        <v>18</v>
      </c>
      <c r="B90" s="264" t="s">
        <v>38</v>
      </c>
      <c r="C90" s="264"/>
      <c r="D90" s="265"/>
      <c r="E90" s="88">
        <f>E74</f>
        <v>5588.36</v>
      </c>
    </row>
    <row r="91" spans="1:5" ht="15.75" x14ac:dyDescent="0.2">
      <c r="A91" s="269" t="s">
        <v>184</v>
      </c>
      <c r="B91" s="270"/>
      <c r="C91" s="270"/>
      <c r="D91" s="270"/>
      <c r="E91" s="152">
        <f>SUM(E87:E90)</f>
        <v>14908.94</v>
      </c>
    </row>
    <row r="92" spans="1:5" ht="16.5" thickBot="1" x14ac:dyDescent="0.25">
      <c r="A92" s="150" t="s">
        <v>20</v>
      </c>
      <c r="B92" s="267" t="s">
        <v>39</v>
      </c>
      <c r="C92" s="267"/>
      <c r="D92" s="268"/>
      <c r="E92" s="153">
        <f>E83</f>
        <v>3499.16</v>
      </c>
    </row>
    <row r="93" spans="1:5" ht="15.75" customHeight="1" x14ac:dyDescent="0.2">
      <c r="A93" s="232" t="s">
        <v>185</v>
      </c>
      <c r="B93" s="233"/>
      <c r="C93" s="233"/>
      <c r="D93" s="234"/>
      <c r="E93" s="238">
        <f>ROUND(E91+E92,2)</f>
        <v>18408.099999999999</v>
      </c>
    </row>
    <row r="94" spans="1:5" ht="15.75" thickBot="1" x14ac:dyDescent="0.25">
      <c r="A94" s="235"/>
      <c r="B94" s="236"/>
      <c r="C94" s="236"/>
      <c r="D94" s="237"/>
      <c r="E94" s="239"/>
    </row>
    <row r="97" spans="1:4" ht="15.75" thickBot="1" x14ac:dyDescent="0.25">
      <c r="A97" s="131"/>
      <c r="B97" s="131"/>
      <c r="C97" s="131"/>
      <c r="D97" s="131"/>
    </row>
    <row r="98" spans="1:4" ht="17.25" thickTop="1" thickBot="1" x14ac:dyDescent="0.25">
      <c r="A98" s="257" t="s">
        <v>188</v>
      </c>
      <c r="B98" s="257"/>
      <c r="C98" s="257"/>
      <c r="D98" s="257"/>
    </row>
    <row r="99" spans="1:4" ht="15.75" thickTop="1" x14ac:dyDescent="0.2">
      <c r="A99" s="259" t="s">
        <v>105</v>
      </c>
      <c r="B99" s="259"/>
      <c r="C99" s="259"/>
      <c r="D99" s="126">
        <f>E49+E59+E66+E74+E77+E82</f>
        <v>16815.8</v>
      </c>
    </row>
    <row r="100" spans="1:4" x14ac:dyDescent="0.2">
      <c r="A100" s="259" t="s">
        <v>101</v>
      </c>
      <c r="B100" s="259"/>
      <c r="C100" s="259"/>
      <c r="D100" s="127">
        <f>D99/(1-0.0865)</f>
        <v>18408.099999999999</v>
      </c>
    </row>
    <row r="101" spans="1:4" ht="15.75" thickBot="1" x14ac:dyDescent="0.25">
      <c r="A101" s="260" t="s">
        <v>102</v>
      </c>
      <c r="B101" s="260"/>
      <c r="C101" s="260"/>
      <c r="D101" s="130">
        <f>D100-D99</f>
        <v>1592.3</v>
      </c>
    </row>
    <row r="102" spans="1:4" ht="16.5" thickTop="1" x14ac:dyDescent="0.2">
      <c r="A102" s="261" t="s">
        <v>103</v>
      </c>
      <c r="B102" s="261"/>
      <c r="C102" s="261"/>
      <c r="D102" s="129">
        <f>(3.65/8.65)*D101</f>
        <v>671.9</v>
      </c>
    </row>
    <row r="103" spans="1:4" ht="15.75" x14ac:dyDescent="0.2">
      <c r="A103" s="262" t="s">
        <v>104</v>
      </c>
      <c r="B103" s="262"/>
      <c r="C103" s="262"/>
      <c r="D103" s="128">
        <f>(5/8.65)*D101</f>
        <v>920.4</v>
      </c>
    </row>
  </sheetData>
  <sheetProtection selectLockedCells="1" selectUnlockedCells="1"/>
  <mergeCells count="73">
    <mergeCell ref="B77:C77"/>
    <mergeCell ref="A86:D86"/>
    <mergeCell ref="B70:C70"/>
    <mergeCell ref="A75:E75"/>
    <mergeCell ref="B81:C81"/>
    <mergeCell ref="A83:C83"/>
    <mergeCell ref="A10:E10"/>
    <mergeCell ref="A67:E67"/>
    <mergeCell ref="A25:E25"/>
    <mergeCell ref="A21:B22"/>
    <mergeCell ref="C21:C22"/>
    <mergeCell ref="D21:E22"/>
    <mergeCell ref="A50:E50"/>
    <mergeCell ref="A59:D59"/>
    <mergeCell ref="A30:E30"/>
    <mergeCell ref="A60:E60"/>
    <mergeCell ref="A27:E27"/>
    <mergeCell ref="A28:E29"/>
    <mergeCell ref="B35:C35"/>
    <mergeCell ref="B31:C31"/>
    <mergeCell ref="D31:E31"/>
    <mergeCell ref="D32:E32"/>
    <mergeCell ref="A20:E20"/>
    <mergeCell ref="A19:E19"/>
    <mergeCell ref="A66:D66"/>
    <mergeCell ref="D37:E37"/>
    <mergeCell ref="A38:E38"/>
    <mergeCell ref="A49:D49"/>
    <mergeCell ref="A51:E51"/>
    <mergeCell ref="A62:E62"/>
    <mergeCell ref="D33:E33"/>
    <mergeCell ref="D34:E34"/>
    <mergeCell ref="D35:E35"/>
    <mergeCell ref="B32:C32"/>
    <mergeCell ref="B33:C33"/>
    <mergeCell ref="B34:C34"/>
    <mergeCell ref="A102:C102"/>
    <mergeCell ref="A103:C103"/>
    <mergeCell ref="B71:C71"/>
    <mergeCell ref="B72:C72"/>
    <mergeCell ref="B73:C73"/>
    <mergeCell ref="B90:D90"/>
    <mergeCell ref="B89:D89"/>
    <mergeCell ref="B92:D92"/>
    <mergeCell ref="A91:D91"/>
    <mergeCell ref="B88:D88"/>
    <mergeCell ref="A84:E84"/>
    <mergeCell ref="B82:C82"/>
    <mergeCell ref="A85:E85"/>
    <mergeCell ref="B79:C79"/>
    <mergeCell ref="B87:D87"/>
    <mergeCell ref="A74:C74"/>
    <mergeCell ref="A98:D98"/>
    <mergeCell ref="B80:C80"/>
    <mergeCell ref="A99:C99"/>
    <mergeCell ref="A100:C100"/>
    <mergeCell ref="A101:C101"/>
    <mergeCell ref="A5:E8"/>
    <mergeCell ref="B69:C69"/>
    <mergeCell ref="B76:C76"/>
    <mergeCell ref="B78:E78"/>
    <mergeCell ref="A93:D94"/>
    <mergeCell ref="E93:E94"/>
    <mergeCell ref="A11:E11"/>
    <mergeCell ref="D23:E23"/>
    <mergeCell ref="B15:D15"/>
    <mergeCell ref="B16:D16"/>
    <mergeCell ref="A12:E12"/>
    <mergeCell ref="A23:B23"/>
    <mergeCell ref="B17:D17"/>
    <mergeCell ref="A13:E13"/>
    <mergeCell ref="B14:D14"/>
    <mergeCell ref="A26:E26"/>
  </mergeCells>
  <phoneticPr fontId="21" type="noConversion"/>
  <printOptions horizontalCentered="1"/>
  <pageMargins left="0.98425196850393704" right="0.59055118110236227" top="0.78740157480314965" bottom="0.78740157480314965" header="0.31496062992125984" footer="0.31496062992125984"/>
  <pageSetup paperSize="9" scale="49" firstPageNumber="0" orientation="portrait" horizontalDpi="4294967294" verticalDpi="4294967294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4:I54"/>
  <sheetViews>
    <sheetView showGridLines="0" topLeftCell="A19" zoomScale="70" zoomScaleNormal="70" zoomScaleSheetLayoutView="100" workbookViewId="0">
      <selection activeCell="K9" sqref="K9"/>
    </sheetView>
  </sheetViews>
  <sheetFormatPr defaultRowHeight="15" x14ac:dyDescent="0.2"/>
  <cols>
    <col min="1" max="1" width="4.42578125" style="27" bestFit="1" customWidth="1"/>
    <col min="2" max="2" width="51.5703125" style="27" customWidth="1"/>
    <col min="3" max="3" width="15.28515625" style="27" bestFit="1" customWidth="1"/>
    <col min="4" max="4" width="9.28515625" style="27" bestFit="1" customWidth="1"/>
    <col min="5" max="5" width="13.85546875" style="28" bestFit="1" customWidth="1"/>
    <col min="6" max="8" width="9.140625" style="27"/>
    <col min="9" max="9" width="2" style="27" bestFit="1" customWidth="1"/>
    <col min="10" max="16384" width="9.140625" style="27"/>
  </cols>
  <sheetData>
    <row r="4" spans="1:5" ht="15.75" thickBot="1" x14ac:dyDescent="0.25"/>
    <row r="5" spans="1:5" x14ac:dyDescent="0.2">
      <c r="A5" s="212" t="s">
        <v>190</v>
      </c>
      <c r="B5" s="213"/>
      <c r="C5" s="213"/>
      <c r="D5" s="213"/>
      <c r="E5" s="214"/>
    </row>
    <row r="6" spans="1:5" x14ac:dyDescent="0.2">
      <c r="A6" s="215"/>
      <c r="B6" s="216"/>
      <c r="C6" s="216"/>
      <c r="D6" s="216"/>
      <c r="E6" s="217"/>
    </row>
    <row r="7" spans="1:5" x14ac:dyDescent="0.2">
      <c r="A7" s="215"/>
      <c r="B7" s="216"/>
      <c r="C7" s="216"/>
      <c r="D7" s="216"/>
      <c r="E7" s="217"/>
    </row>
    <row r="8" spans="1:5" ht="15.75" thickBot="1" x14ac:dyDescent="0.25">
      <c r="A8" s="218"/>
      <c r="B8" s="219"/>
      <c r="C8" s="219"/>
      <c r="D8" s="219"/>
      <c r="E8" s="220"/>
    </row>
    <row r="9" spans="1:5" ht="15.75" thickBot="1" x14ac:dyDescent="0.25"/>
    <row r="10" spans="1:5" ht="16.5" thickBot="1" x14ac:dyDescent="0.25">
      <c r="A10" s="344" t="s">
        <v>26</v>
      </c>
      <c r="B10" s="345"/>
      <c r="C10" s="345"/>
      <c r="D10" s="345"/>
      <c r="E10" s="346"/>
    </row>
    <row r="11" spans="1:5" ht="16.5" thickBot="1" x14ac:dyDescent="0.25">
      <c r="A11" s="247"/>
      <c r="B11" s="247"/>
      <c r="C11" s="247"/>
      <c r="D11" s="247"/>
      <c r="E11" s="247"/>
    </row>
    <row r="12" spans="1:5" ht="16.5" thickBot="1" x14ac:dyDescent="0.25">
      <c r="A12" s="282" t="s">
        <v>165</v>
      </c>
      <c r="B12" s="283"/>
      <c r="C12" s="283"/>
      <c r="D12" s="284"/>
      <c r="E12" s="63">
        <f>'Posto Fixo 24 h'!$E$49</f>
        <v>7483.06</v>
      </c>
    </row>
    <row r="13" spans="1:5" ht="15.75" thickBot="1" x14ac:dyDescent="0.25">
      <c r="A13" s="73"/>
      <c r="B13" s="73"/>
      <c r="C13" s="73"/>
      <c r="D13" s="73"/>
      <c r="E13" s="114"/>
    </row>
    <row r="14" spans="1:5" ht="16.5" thickBot="1" x14ac:dyDescent="0.25">
      <c r="A14" s="254" t="s">
        <v>26</v>
      </c>
      <c r="B14" s="255"/>
      <c r="C14" s="255"/>
      <c r="D14" s="255"/>
      <c r="E14" s="256"/>
    </row>
    <row r="15" spans="1:5" ht="26.25" customHeight="1" thickBot="1" x14ac:dyDescent="0.25">
      <c r="A15" s="347" t="s">
        <v>173</v>
      </c>
      <c r="B15" s="348"/>
      <c r="C15" s="348"/>
      <c r="D15" s="348"/>
      <c r="E15" s="349"/>
    </row>
    <row r="16" spans="1:5" ht="16.5" thickBot="1" x14ac:dyDescent="0.25">
      <c r="A16" s="80" t="s">
        <v>27</v>
      </c>
      <c r="B16" s="227" t="s">
        <v>42</v>
      </c>
      <c r="C16" s="228"/>
      <c r="D16" s="81" t="s">
        <v>28</v>
      </c>
      <c r="E16" s="82" t="s">
        <v>0</v>
      </c>
    </row>
    <row r="17" spans="1:5" ht="15.75" thickTop="1" x14ac:dyDescent="0.2">
      <c r="A17" s="83" t="s">
        <v>1</v>
      </c>
      <c r="B17" s="325" t="s">
        <v>43</v>
      </c>
      <c r="C17" s="343"/>
      <c r="D17" s="84">
        <v>0.2</v>
      </c>
      <c r="E17" s="85">
        <f>D17*$E$12</f>
        <v>1496.61</v>
      </c>
    </row>
    <row r="18" spans="1:5" x14ac:dyDescent="0.2">
      <c r="A18" s="86" t="s">
        <v>3</v>
      </c>
      <c r="B18" s="335" t="s">
        <v>44</v>
      </c>
      <c r="C18" s="336"/>
      <c r="D18" s="87">
        <v>0.08</v>
      </c>
      <c r="E18" s="85">
        <f t="shared" ref="E18:E24" si="0">D18*$E$12</f>
        <v>598.64</v>
      </c>
    </row>
    <row r="19" spans="1:5" x14ac:dyDescent="0.2">
      <c r="A19" s="86" t="s">
        <v>5</v>
      </c>
      <c r="B19" s="335" t="s">
        <v>45</v>
      </c>
      <c r="C19" s="350"/>
      <c r="D19" s="87">
        <v>0.03</v>
      </c>
      <c r="E19" s="85">
        <f t="shared" si="0"/>
        <v>224.49</v>
      </c>
    </row>
    <row r="20" spans="1:5" x14ac:dyDescent="0.2">
      <c r="A20" s="86" t="s">
        <v>18</v>
      </c>
      <c r="B20" s="335" t="s">
        <v>46</v>
      </c>
      <c r="C20" s="336"/>
      <c r="D20" s="87">
        <v>2.5000000000000001E-2</v>
      </c>
      <c r="E20" s="85">
        <f t="shared" si="0"/>
        <v>187.08</v>
      </c>
    </row>
    <row r="21" spans="1:5" x14ac:dyDescent="0.2">
      <c r="A21" s="86" t="s">
        <v>20</v>
      </c>
      <c r="B21" s="335" t="s">
        <v>47</v>
      </c>
      <c r="C21" s="336"/>
      <c r="D21" s="87">
        <v>1.4999999999999999E-2</v>
      </c>
      <c r="E21" s="85">
        <f t="shared" si="0"/>
        <v>112.25</v>
      </c>
    </row>
    <row r="22" spans="1:5" x14ac:dyDescent="0.2">
      <c r="A22" s="86" t="s">
        <v>21</v>
      </c>
      <c r="B22" s="335" t="s">
        <v>48</v>
      </c>
      <c r="C22" s="336"/>
      <c r="D22" s="87">
        <v>0.01</v>
      </c>
      <c r="E22" s="85">
        <f t="shared" si="0"/>
        <v>74.83</v>
      </c>
    </row>
    <row r="23" spans="1:5" x14ac:dyDescent="0.2">
      <c r="A23" s="86" t="s">
        <v>29</v>
      </c>
      <c r="B23" s="335" t="s">
        <v>49</v>
      </c>
      <c r="C23" s="336"/>
      <c r="D23" s="87">
        <v>6.0000000000000001E-3</v>
      </c>
      <c r="E23" s="85">
        <f t="shared" si="0"/>
        <v>44.9</v>
      </c>
    </row>
    <row r="24" spans="1:5" ht="15.75" thickBot="1" x14ac:dyDescent="0.25">
      <c r="A24" s="89" t="s">
        <v>30</v>
      </c>
      <c r="B24" s="322" t="s">
        <v>50</v>
      </c>
      <c r="C24" s="337"/>
      <c r="D24" s="90">
        <v>2E-3</v>
      </c>
      <c r="E24" s="85">
        <f t="shared" si="0"/>
        <v>14.97</v>
      </c>
    </row>
    <row r="25" spans="1:5" ht="16.5" thickBot="1" x14ac:dyDescent="0.25">
      <c r="A25" s="278" t="s">
        <v>164</v>
      </c>
      <c r="B25" s="279"/>
      <c r="C25" s="280"/>
      <c r="D25" s="92">
        <f>SUM(D17:D24)</f>
        <v>0.36799999999999999</v>
      </c>
      <c r="E25" s="93">
        <f>SUM(E17:E24)</f>
        <v>2753.77</v>
      </c>
    </row>
    <row r="26" spans="1:5" ht="15.75" thickBot="1" x14ac:dyDescent="0.25">
      <c r="A26" s="334"/>
      <c r="B26" s="334"/>
      <c r="C26" s="334"/>
      <c r="D26" s="334"/>
      <c r="E26" s="334"/>
    </row>
    <row r="27" spans="1:5" ht="16.5" thickBot="1" x14ac:dyDescent="0.25">
      <c r="A27" s="80" t="s">
        <v>31</v>
      </c>
      <c r="B27" s="227" t="s">
        <v>51</v>
      </c>
      <c r="C27" s="228"/>
      <c r="D27" s="81" t="s">
        <v>28</v>
      </c>
      <c r="E27" s="82" t="s">
        <v>0</v>
      </c>
    </row>
    <row r="28" spans="1:5" ht="15.75" thickTop="1" x14ac:dyDescent="0.2">
      <c r="A28" s="83" t="s">
        <v>1</v>
      </c>
      <c r="B28" s="325" t="s">
        <v>107</v>
      </c>
      <c r="C28" s="343"/>
      <c r="D28" s="84">
        <v>0.1111</v>
      </c>
      <c r="E28" s="85">
        <f>D28*$E$12</f>
        <v>831.37</v>
      </c>
    </row>
    <row r="29" spans="1:5" x14ac:dyDescent="0.2">
      <c r="A29" s="86" t="s">
        <v>3</v>
      </c>
      <c r="B29" s="335" t="s">
        <v>65</v>
      </c>
      <c r="C29" s="336"/>
      <c r="D29" s="87">
        <v>1.66E-2</v>
      </c>
      <c r="E29" s="85">
        <f t="shared" ref="E29:E34" si="1">D29*$E$12</f>
        <v>124.22</v>
      </c>
    </row>
    <row r="30" spans="1:5" x14ac:dyDescent="0.2">
      <c r="A30" s="86" t="s">
        <v>5</v>
      </c>
      <c r="B30" s="335" t="s">
        <v>81</v>
      </c>
      <c r="C30" s="336"/>
      <c r="D30" s="87">
        <v>8.0000000000000004E-4</v>
      </c>
      <c r="E30" s="85">
        <f t="shared" si="1"/>
        <v>5.99</v>
      </c>
    </row>
    <row r="31" spans="1:5" x14ac:dyDescent="0.2">
      <c r="A31" s="86" t="s">
        <v>18</v>
      </c>
      <c r="B31" s="335" t="s">
        <v>67</v>
      </c>
      <c r="C31" s="336"/>
      <c r="D31" s="87">
        <v>1.17E-2</v>
      </c>
      <c r="E31" s="85">
        <f t="shared" si="1"/>
        <v>87.55</v>
      </c>
    </row>
    <row r="32" spans="1:5" x14ac:dyDescent="0.2">
      <c r="A32" s="86" t="s">
        <v>20</v>
      </c>
      <c r="B32" s="94" t="s">
        <v>66</v>
      </c>
      <c r="C32" s="95"/>
      <c r="D32" s="87">
        <v>2.7000000000000001E-3</v>
      </c>
      <c r="E32" s="85">
        <f t="shared" si="1"/>
        <v>20.2</v>
      </c>
    </row>
    <row r="33" spans="1:9" x14ac:dyDescent="0.2">
      <c r="A33" s="86" t="s">
        <v>21</v>
      </c>
      <c r="B33" s="335" t="s">
        <v>68</v>
      </c>
      <c r="C33" s="336"/>
      <c r="D33" s="87">
        <v>2.0000000000000001E-4</v>
      </c>
      <c r="E33" s="85">
        <f t="shared" si="1"/>
        <v>1.5</v>
      </c>
    </row>
    <row r="34" spans="1:9" ht="15.75" thickBot="1" x14ac:dyDescent="0.25">
      <c r="A34" s="89" t="s">
        <v>29</v>
      </c>
      <c r="B34" s="322" t="s">
        <v>69</v>
      </c>
      <c r="C34" s="337"/>
      <c r="D34" s="90">
        <v>8.3299999999999999E-2</v>
      </c>
      <c r="E34" s="85">
        <f t="shared" si="1"/>
        <v>623.34</v>
      </c>
    </row>
    <row r="35" spans="1:9" ht="16.5" thickBot="1" x14ac:dyDescent="0.25">
      <c r="A35" s="278" t="s">
        <v>168</v>
      </c>
      <c r="B35" s="279"/>
      <c r="C35" s="280"/>
      <c r="D35" s="96">
        <f>SUM(D28:D34)</f>
        <v>0.22639999999999999</v>
      </c>
      <c r="E35" s="93">
        <f>SUM(E28:E34)</f>
        <v>1694.17</v>
      </c>
    </row>
    <row r="36" spans="1:9" ht="15.75" thickBot="1" x14ac:dyDescent="0.25">
      <c r="A36" s="342"/>
      <c r="B36" s="342"/>
      <c r="C36" s="342"/>
      <c r="D36" s="342"/>
      <c r="E36" s="342"/>
    </row>
    <row r="37" spans="1:9" ht="16.5" thickBot="1" x14ac:dyDescent="0.25">
      <c r="A37" s="80" t="s">
        <v>32</v>
      </c>
      <c r="B37" s="227" t="s">
        <v>52</v>
      </c>
      <c r="C37" s="228"/>
      <c r="D37" s="81" t="s">
        <v>28</v>
      </c>
      <c r="E37" s="82" t="s">
        <v>0</v>
      </c>
    </row>
    <row r="38" spans="1:9" ht="15.75" thickTop="1" x14ac:dyDescent="0.2">
      <c r="A38" s="86" t="s">
        <v>1</v>
      </c>
      <c r="B38" s="335" t="s">
        <v>70</v>
      </c>
      <c r="C38" s="338"/>
      <c r="D38" s="97">
        <v>4.0300000000000002E-2</v>
      </c>
      <c r="E38" s="98">
        <f>D38*$E$12</f>
        <v>301.57</v>
      </c>
    </row>
    <row r="39" spans="1:9" x14ac:dyDescent="0.2">
      <c r="A39" s="86" t="s">
        <v>3</v>
      </c>
      <c r="B39" s="335" t="s">
        <v>71</v>
      </c>
      <c r="C39" s="338"/>
      <c r="D39" s="97">
        <v>4.0000000000000001E-3</v>
      </c>
      <c r="E39" s="98">
        <f>D39*$E$12</f>
        <v>29.93</v>
      </c>
    </row>
    <row r="40" spans="1:9" ht="15.75" thickBot="1" x14ac:dyDescent="0.25">
      <c r="A40" s="89" t="s">
        <v>5</v>
      </c>
      <c r="B40" s="322" t="s">
        <v>108</v>
      </c>
      <c r="C40" s="339"/>
      <c r="D40" s="99">
        <v>2.4799999999999999E-2</v>
      </c>
      <c r="E40" s="100">
        <f>D40*$E$12</f>
        <v>185.58</v>
      </c>
    </row>
    <row r="41" spans="1:9" ht="16.5" thickBot="1" x14ac:dyDescent="0.25">
      <c r="A41" s="278" t="s">
        <v>169</v>
      </c>
      <c r="B41" s="279"/>
      <c r="C41" s="280"/>
      <c r="D41" s="96">
        <f>SUM(D38:D40)</f>
        <v>6.9099999999999995E-2</v>
      </c>
      <c r="E41" s="93">
        <f>SUM(E38:E40)</f>
        <v>517.08000000000004</v>
      </c>
      <c r="I41" s="27" t="s">
        <v>174</v>
      </c>
    </row>
    <row r="42" spans="1:9" ht="15.75" thickBot="1" x14ac:dyDescent="0.25">
      <c r="A42" s="334"/>
      <c r="B42" s="334"/>
      <c r="C42" s="334"/>
      <c r="D42" s="334"/>
      <c r="E42" s="334"/>
    </row>
    <row r="43" spans="1:9" ht="16.5" thickBot="1" x14ac:dyDescent="0.25">
      <c r="A43" s="340" t="s">
        <v>53</v>
      </c>
      <c r="B43" s="340"/>
      <c r="C43" s="340"/>
      <c r="D43" s="340"/>
      <c r="E43" s="340"/>
    </row>
    <row r="44" spans="1:9" ht="16.5" thickBot="1" x14ac:dyDescent="0.25">
      <c r="A44" s="80" t="s">
        <v>33</v>
      </c>
      <c r="B44" s="227" t="s">
        <v>53</v>
      </c>
      <c r="C44" s="228"/>
      <c r="D44" s="81" t="s">
        <v>28</v>
      </c>
      <c r="E44" s="82" t="s">
        <v>0</v>
      </c>
    </row>
    <row r="45" spans="1:9" ht="16.5" thickTop="1" thickBot="1" x14ac:dyDescent="0.25">
      <c r="A45" s="101" t="s">
        <v>1</v>
      </c>
      <c r="B45" s="268" t="s">
        <v>54</v>
      </c>
      <c r="C45" s="341"/>
      <c r="D45" s="102">
        <f>D25*D35</f>
        <v>8.3299999999999999E-2</v>
      </c>
      <c r="E45" s="91">
        <f>D45*$E$12</f>
        <v>623.34</v>
      </c>
    </row>
    <row r="46" spans="1:9" ht="16.5" thickBot="1" x14ac:dyDescent="0.25">
      <c r="A46" s="278" t="s">
        <v>170</v>
      </c>
      <c r="B46" s="279"/>
      <c r="C46" s="280"/>
      <c r="D46" s="96">
        <f>SUM(D45:D45)</f>
        <v>8.3299999999999999E-2</v>
      </c>
      <c r="E46" s="93">
        <f>SUM(E45:E45)</f>
        <v>623.34</v>
      </c>
    </row>
    <row r="47" spans="1:9" x14ac:dyDescent="0.2">
      <c r="A47" s="342"/>
      <c r="B47" s="342"/>
      <c r="C47" s="342"/>
      <c r="D47" s="342"/>
      <c r="E47" s="342"/>
    </row>
    <row r="48" spans="1:9" ht="15.75" thickBot="1" x14ac:dyDescent="0.25">
      <c r="A48" s="103"/>
      <c r="B48" s="103"/>
      <c r="C48" s="103"/>
      <c r="D48" s="103"/>
      <c r="E48" s="115"/>
    </row>
    <row r="49" spans="1:5" ht="16.5" thickBot="1" x14ac:dyDescent="0.25">
      <c r="A49" s="80">
        <v>4</v>
      </c>
      <c r="B49" s="227" t="s">
        <v>171</v>
      </c>
      <c r="C49" s="228"/>
      <c r="D49" s="81" t="s">
        <v>28</v>
      </c>
      <c r="E49" s="82" t="s">
        <v>0</v>
      </c>
    </row>
    <row r="50" spans="1:5" ht="15.75" thickTop="1" x14ac:dyDescent="0.2">
      <c r="A50" s="111" t="s">
        <v>27</v>
      </c>
      <c r="B50" s="258" t="s">
        <v>42</v>
      </c>
      <c r="C50" s="258"/>
      <c r="D50" s="97">
        <f>D25</f>
        <v>0.36799999999999999</v>
      </c>
      <c r="E50" s="88">
        <f>E25</f>
        <v>2753.77</v>
      </c>
    </row>
    <row r="51" spans="1:5" x14ac:dyDescent="0.2">
      <c r="A51" s="111" t="s">
        <v>31</v>
      </c>
      <c r="B51" s="258" t="s">
        <v>51</v>
      </c>
      <c r="C51" s="258"/>
      <c r="D51" s="97">
        <f>D35</f>
        <v>0.22639999999999999</v>
      </c>
      <c r="E51" s="88">
        <f>E35</f>
        <v>1694.17</v>
      </c>
    </row>
    <row r="52" spans="1:5" x14ac:dyDescent="0.2">
      <c r="A52" s="111" t="s">
        <v>32</v>
      </c>
      <c r="B52" s="258" t="s">
        <v>52</v>
      </c>
      <c r="C52" s="258"/>
      <c r="D52" s="97">
        <f>D41</f>
        <v>6.9099999999999995E-2</v>
      </c>
      <c r="E52" s="88">
        <f>E41</f>
        <v>517.08000000000004</v>
      </c>
    </row>
    <row r="53" spans="1:5" ht="15.75" thickBot="1" x14ac:dyDescent="0.25">
      <c r="A53" s="112" t="s">
        <v>33</v>
      </c>
      <c r="B53" s="263" t="s">
        <v>53</v>
      </c>
      <c r="C53" s="263"/>
      <c r="D53" s="99">
        <f>D46</f>
        <v>8.3299999999999999E-2</v>
      </c>
      <c r="E53" s="91">
        <f>E46</f>
        <v>623.34</v>
      </c>
    </row>
    <row r="54" spans="1:5" ht="16.5" thickBot="1" x14ac:dyDescent="0.25">
      <c r="A54" s="278" t="s">
        <v>172</v>
      </c>
      <c r="B54" s="279"/>
      <c r="C54" s="280"/>
      <c r="D54" s="96">
        <f>SUM(D50:D53)</f>
        <v>0.74680000000000002</v>
      </c>
      <c r="E54" s="93">
        <f>SUM(E50:E53)</f>
        <v>5588.36</v>
      </c>
    </row>
  </sheetData>
  <sheetProtection selectLockedCells="1" selectUnlockedCells="1"/>
  <mergeCells count="43">
    <mergeCell ref="B29:C29"/>
    <mergeCell ref="A5:E8"/>
    <mergeCell ref="A10:E10"/>
    <mergeCell ref="A11:E11"/>
    <mergeCell ref="B23:C23"/>
    <mergeCell ref="A14:E14"/>
    <mergeCell ref="A15:E15"/>
    <mergeCell ref="B16:C16"/>
    <mergeCell ref="B17:C17"/>
    <mergeCell ref="B18:C18"/>
    <mergeCell ref="B19:C19"/>
    <mergeCell ref="B20:C20"/>
    <mergeCell ref="B21:C21"/>
    <mergeCell ref="B22:C22"/>
    <mergeCell ref="A12:D12"/>
    <mergeCell ref="B24:C24"/>
    <mergeCell ref="A25:C25"/>
    <mergeCell ref="A26:E26"/>
    <mergeCell ref="B27:C27"/>
    <mergeCell ref="B28:C28"/>
    <mergeCell ref="A54:C54"/>
    <mergeCell ref="A43:E43"/>
    <mergeCell ref="B44:C44"/>
    <mergeCell ref="B45:C45"/>
    <mergeCell ref="A46:C46"/>
    <mergeCell ref="A47:E47"/>
    <mergeCell ref="B49:C49"/>
    <mergeCell ref="B50:C50"/>
    <mergeCell ref="B51:C51"/>
    <mergeCell ref="B52:C52"/>
    <mergeCell ref="B53:C53"/>
    <mergeCell ref="A42:E42"/>
    <mergeCell ref="B30:C30"/>
    <mergeCell ref="B31:C31"/>
    <mergeCell ref="B33:C33"/>
    <mergeCell ref="B34:C34"/>
    <mergeCell ref="A35:C35"/>
    <mergeCell ref="B37:C37"/>
    <mergeCell ref="B38:C38"/>
    <mergeCell ref="B39:C39"/>
    <mergeCell ref="B40:C40"/>
    <mergeCell ref="A41:C41"/>
    <mergeCell ref="A36:E36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87" firstPageNumber="0" orientation="portrait" horizontalDpi="4294967294" verticalDpi="4294967294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32"/>
  <sheetViews>
    <sheetView tabSelected="1" zoomScaleNormal="100" workbookViewId="0">
      <selection activeCell="H7" sqref="H7"/>
    </sheetView>
  </sheetViews>
  <sheetFormatPr defaultRowHeight="12.75" x14ac:dyDescent="0.2"/>
  <cols>
    <col min="1" max="1" width="4.5703125" style="14" bestFit="1" customWidth="1"/>
    <col min="2" max="2" width="65.85546875" style="9" bestFit="1" customWidth="1"/>
    <col min="3" max="5" width="11.140625" style="12" bestFit="1" customWidth="1"/>
    <col min="6" max="6" width="14.140625" style="13" bestFit="1" customWidth="1"/>
    <col min="7" max="7" width="16.42578125" style="9" bestFit="1" customWidth="1"/>
    <col min="8" max="8" width="17.85546875" style="9" bestFit="1" customWidth="1"/>
    <col min="9" max="9" width="14.28515625" style="9" bestFit="1" customWidth="1"/>
    <col min="10" max="16384" width="9.140625" style="9"/>
  </cols>
  <sheetData>
    <row r="1" spans="1:9" ht="13.5" thickBot="1" x14ac:dyDescent="0.25">
      <c r="A1" s="351" t="s">
        <v>86</v>
      </c>
      <c r="B1" s="352"/>
      <c r="C1" s="352"/>
      <c r="D1" s="352"/>
      <c r="E1" s="352"/>
      <c r="F1" s="352"/>
      <c r="G1" s="352"/>
      <c r="H1" s="352"/>
      <c r="I1" s="353"/>
    </row>
    <row r="2" spans="1:9" x14ac:dyDescent="0.2">
      <c r="A2" s="364" t="s">
        <v>214</v>
      </c>
      <c r="B2" s="364"/>
      <c r="C2" s="364"/>
      <c r="D2" s="364"/>
      <c r="E2" s="364"/>
      <c r="F2" s="364"/>
      <c r="G2" s="364"/>
      <c r="H2" s="364"/>
      <c r="I2" s="364"/>
    </row>
    <row r="3" spans="1:9" x14ac:dyDescent="0.2">
      <c r="A3" s="9"/>
      <c r="C3" s="9"/>
      <c r="D3" s="9"/>
      <c r="E3" s="9"/>
      <c r="F3" s="9"/>
    </row>
    <row r="4" spans="1:9" ht="13.5" thickBot="1" x14ac:dyDescent="0.25"/>
    <row r="5" spans="1:9" ht="13.5" thickBot="1" x14ac:dyDescent="0.25">
      <c r="A5" s="359" t="s">
        <v>85</v>
      </c>
      <c r="B5" s="360"/>
      <c r="C5" s="20" t="s">
        <v>82</v>
      </c>
      <c r="D5" s="21" t="s">
        <v>83</v>
      </c>
      <c r="E5" s="22" t="s">
        <v>84</v>
      </c>
      <c r="F5" s="23" t="s">
        <v>155</v>
      </c>
      <c r="G5" s="24" t="s">
        <v>106</v>
      </c>
      <c r="H5" s="24" t="s">
        <v>91</v>
      </c>
      <c r="I5" s="25" t="s">
        <v>92</v>
      </c>
    </row>
    <row r="6" spans="1:9" ht="13.5" thickBot="1" x14ac:dyDescent="0.25">
      <c r="A6" s="18">
        <v>1</v>
      </c>
      <c r="B6" s="354" t="s">
        <v>153</v>
      </c>
      <c r="C6" s="355"/>
      <c r="D6" s="355"/>
      <c r="E6" s="355"/>
      <c r="F6" s="356"/>
      <c r="G6" s="19"/>
      <c r="H6" s="19"/>
      <c r="I6" s="26">
        <f>SUM(I7:I11)</f>
        <v>41.74</v>
      </c>
    </row>
    <row r="7" spans="1:9" ht="13.5" thickTop="1" x14ac:dyDescent="0.2">
      <c r="A7" s="15" t="s">
        <v>128</v>
      </c>
      <c r="B7" s="180" t="s">
        <v>197</v>
      </c>
      <c r="C7" s="178">
        <v>59.9</v>
      </c>
      <c r="D7" s="154">
        <v>46</v>
      </c>
      <c r="E7" s="155">
        <v>81.2</v>
      </c>
      <c r="F7" s="156">
        <f>MEDIAN(C7:E7)</f>
        <v>59.9</v>
      </c>
      <c r="G7" s="154">
        <v>2</v>
      </c>
      <c r="H7" s="154">
        <f>G7/12</f>
        <v>0.17</v>
      </c>
      <c r="I7" s="157">
        <f>H7*F7</f>
        <v>10.18</v>
      </c>
    </row>
    <row r="8" spans="1:9" x14ac:dyDescent="0.2">
      <c r="A8" s="16" t="s">
        <v>129</v>
      </c>
      <c r="B8" s="176" t="s">
        <v>198</v>
      </c>
      <c r="C8" s="174">
        <v>16.95</v>
      </c>
      <c r="D8" s="158">
        <v>30</v>
      </c>
      <c r="E8" s="159">
        <v>24</v>
      </c>
      <c r="F8" s="160">
        <f t="shared" ref="F8:F32" si="0">MEDIAN(C8:E8)</f>
        <v>24</v>
      </c>
      <c r="G8" s="158">
        <v>2</v>
      </c>
      <c r="H8" s="158">
        <f>G8/12</f>
        <v>0.17</v>
      </c>
      <c r="I8" s="161">
        <f>H8*F8</f>
        <v>4.08</v>
      </c>
    </row>
    <row r="9" spans="1:9" x14ac:dyDescent="0.2">
      <c r="A9" s="16" t="s">
        <v>130</v>
      </c>
      <c r="B9" s="176" t="s">
        <v>199</v>
      </c>
      <c r="C9" s="174">
        <v>89.9</v>
      </c>
      <c r="D9" s="158">
        <v>50</v>
      </c>
      <c r="E9" s="159">
        <v>81.900000000000006</v>
      </c>
      <c r="F9" s="160">
        <f t="shared" si="0"/>
        <v>81.900000000000006</v>
      </c>
      <c r="G9" s="158">
        <v>2</v>
      </c>
      <c r="H9" s="158">
        <f>G9/12</f>
        <v>0.17</v>
      </c>
      <c r="I9" s="161">
        <f>H9*F9</f>
        <v>13.92</v>
      </c>
    </row>
    <row r="10" spans="1:9" x14ac:dyDescent="0.2">
      <c r="A10" s="16" t="s">
        <v>131</v>
      </c>
      <c r="B10" s="176" t="s">
        <v>200</v>
      </c>
      <c r="C10" s="174">
        <v>170</v>
      </c>
      <c r="D10" s="158">
        <v>140</v>
      </c>
      <c r="E10" s="159">
        <v>75.25</v>
      </c>
      <c r="F10" s="160">
        <f t="shared" si="0"/>
        <v>140</v>
      </c>
      <c r="G10" s="158">
        <v>1</v>
      </c>
      <c r="H10" s="158">
        <f>G10/12</f>
        <v>0.08</v>
      </c>
      <c r="I10" s="161">
        <f>H10*F10</f>
        <v>11.2</v>
      </c>
    </row>
    <row r="11" spans="1:9" ht="13.5" thickBot="1" x14ac:dyDescent="0.25">
      <c r="A11" s="17" t="s">
        <v>132</v>
      </c>
      <c r="B11" s="177" t="s">
        <v>196</v>
      </c>
      <c r="C11" s="175">
        <v>35</v>
      </c>
      <c r="D11" s="162">
        <v>10</v>
      </c>
      <c r="E11" s="163">
        <v>13.9</v>
      </c>
      <c r="F11" s="164">
        <f t="shared" si="0"/>
        <v>13.9</v>
      </c>
      <c r="G11" s="162">
        <v>2</v>
      </c>
      <c r="H11" s="162">
        <f>G11/12</f>
        <v>0.17</v>
      </c>
      <c r="I11" s="165">
        <f>H11*F11</f>
        <v>2.36</v>
      </c>
    </row>
    <row r="12" spans="1:9" ht="13.5" thickBot="1" x14ac:dyDescent="0.25">
      <c r="A12" s="18">
        <v>2</v>
      </c>
      <c r="B12" s="357" t="s">
        <v>154</v>
      </c>
      <c r="C12" s="357"/>
      <c r="D12" s="357"/>
      <c r="E12" s="357"/>
      <c r="F12" s="358"/>
      <c r="G12" s="19"/>
      <c r="H12" s="19">
        <f t="shared" ref="H12" si="1">G12/12</f>
        <v>0</v>
      </c>
      <c r="I12" s="26">
        <f>SUM(I13:I32)</f>
        <v>42.85</v>
      </c>
    </row>
    <row r="13" spans="1:9" ht="13.5" thickTop="1" x14ac:dyDescent="0.2">
      <c r="A13" s="15" t="s">
        <v>133</v>
      </c>
      <c r="B13" s="180" t="s">
        <v>201</v>
      </c>
      <c r="C13" s="178">
        <v>21.17</v>
      </c>
      <c r="D13" s="154">
        <v>10.49</v>
      </c>
      <c r="E13" s="155">
        <v>3</v>
      </c>
      <c r="F13" s="166">
        <f t="shared" si="0"/>
        <v>10.49</v>
      </c>
      <c r="G13" s="154">
        <f>1/2</f>
        <v>0.5</v>
      </c>
      <c r="H13" s="154">
        <f t="shared" ref="H13:H29" si="2">G13/12</f>
        <v>0.04</v>
      </c>
      <c r="I13" s="157">
        <f t="shared" ref="I13:I29" si="3">H13*F13</f>
        <v>0.42</v>
      </c>
    </row>
    <row r="14" spans="1:9" x14ac:dyDescent="0.2">
      <c r="A14" s="16" t="s">
        <v>134</v>
      </c>
      <c r="B14" s="176" t="s">
        <v>202</v>
      </c>
      <c r="C14" s="174">
        <v>19.2</v>
      </c>
      <c r="D14" s="158">
        <v>87.99</v>
      </c>
      <c r="E14" s="159">
        <v>7.4</v>
      </c>
      <c r="F14" s="167">
        <f t="shared" si="0"/>
        <v>19.2</v>
      </c>
      <c r="G14" s="158">
        <f>(12/3)/4</f>
        <v>1</v>
      </c>
      <c r="H14" s="158">
        <f t="shared" si="2"/>
        <v>0.08</v>
      </c>
      <c r="I14" s="161">
        <f t="shared" si="3"/>
        <v>1.54</v>
      </c>
    </row>
    <row r="15" spans="1:9" x14ac:dyDescent="0.2">
      <c r="A15" s="16" t="s">
        <v>135</v>
      </c>
      <c r="B15" s="176" t="s">
        <v>203</v>
      </c>
      <c r="C15" s="174">
        <v>2800</v>
      </c>
      <c r="D15" s="158">
        <v>2300</v>
      </c>
      <c r="E15" s="159">
        <v>3265</v>
      </c>
      <c r="F15" s="167">
        <f t="shared" si="0"/>
        <v>2800</v>
      </c>
      <c r="G15" s="158">
        <f>(1/5)/4</f>
        <v>0.05</v>
      </c>
      <c r="H15" s="158">
        <f t="shared" si="2"/>
        <v>0</v>
      </c>
      <c r="I15" s="161">
        <f t="shared" si="3"/>
        <v>0</v>
      </c>
    </row>
    <row r="16" spans="1:9" x14ac:dyDescent="0.2">
      <c r="A16" s="16" t="s">
        <v>136</v>
      </c>
      <c r="B16" s="176" t="s">
        <v>204</v>
      </c>
      <c r="C16" s="174">
        <v>55</v>
      </c>
      <c r="D16" s="158">
        <v>121.26</v>
      </c>
      <c r="E16" s="159">
        <v>40</v>
      </c>
      <c r="F16" s="167">
        <f t="shared" si="0"/>
        <v>55</v>
      </c>
      <c r="G16" s="158">
        <f>1/5/4</f>
        <v>0.05</v>
      </c>
      <c r="H16" s="158">
        <f t="shared" si="2"/>
        <v>0</v>
      </c>
      <c r="I16" s="161">
        <f t="shared" si="3"/>
        <v>0</v>
      </c>
    </row>
    <row r="17" spans="1:9" x14ac:dyDescent="0.2">
      <c r="A17" s="16" t="s">
        <v>137</v>
      </c>
      <c r="B17" s="176" t="s">
        <v>205</v>
      </c>
      <c r="C17" s="174">
        <v>23</v>
      </c>
      <c r="D17" s="158">
        <v>30.4</v>
      </c>
      <c r="E17" s="159">
        <v>23</v>
      </c>
      <c r="F17" s="167">
        <f t="shared" si="0"/>
        <v>23</v>
      </c>
      <c r="G17" s="158">
        <f>(1/2)</f>
        <v>0.5</v>
      </c>
      <c r="H17" s="158">
        <f t="shared" si="2"/>
        <v>0.04</v>
      </c>
      <c r="I17" s="161">
        <f t="shared" si="3"/>
        <v>0.92</v>
      </c>
    </row>
    <row r="18" spans="1:9" x14ac:dyDescent="0.2">
      <c r="A18" s="16" t="s">
        <v>138</v>
      </c>
      <c r="B18" s="176" t="s">
        <v>206</v>
      </c>
      <c r="C18" s="174">
        <v>85</v>
      </c>
      <c r="D18" s="158">
        <v>76</v>
      </c>
      <c r="E18" s="159">
        <v>17.5</v>
      </c>
      <c r="F18" s="167">
        <f t="shared" si="0"/>
        <v>76</v>
      </c>
      <c r="G18" s="158">
        <f>1/2</f>
        <v>0.5</v>
      </c>
      <c r="H18" s="158">
        <f t="shared" si="2"/>
        <v>0.04</v>
      </c>
      <c r="I18" s="161">
        <f t="shared" si="3"/>
        <v>3.04</v>
      </c>
    </row>
    <row r="19" spans="1:9" x14ac:dyDescent="0.2">
      <c r="A19" s="16" t="s">
        <v>139</v>
      </c>
      <c r="B19" s="176" t="s">
        <v>87</v>
      </c>
      <c r="C19" s="174">
        <v>22</v>
      </c>
      <c r="D19" s="158">
        <v>15.71</v>
      </c>
      <c r="E19" s="159">
        <v>13.64</v>
      </c>
      <c r="F19" s="167">
        <f t="shared" si="0"/>
        <v>15.71</v>
      </c>
      <c r="G19" s="158">
        <f>1/2</f>
        <v>0.5</v>
      </c>
      <c r="H19" s="158">
        <f t="shared" si="2"/>
        <v>0.04</v>
      </c>
      <c r="I19" s="161">
        <f t="shared" si="3"/>
        <v>0.63</v>
      </c>
    </row>
    <row r="20" spans="1:9" x14ac:dyDescent="0.2">
      <c r="A20" s="16" t="s">
        <v>140</v>
      </c>
      <c r="B20" s="179" t="s">
        <v>96</v>
      </c>
      <c r="C20" s="174">
        <v>41.96</v>
      </c>
      <c r="D20" s="158">
        <v>61.6</v>
      </c>
      <c r="E20" s="159">
        <v>15</v>
      </c>
      <c r="F20" s="167">
        <f t="shared" si="0"/>
        <v>41.96</v>
      </c>
      <c r="G20" s="158">
        <f>1/2</f>
        <v>0.5</v>
      </c>
      <c r="H20" s="158">
        <f t="shared" si="2"/>
        <v>0.04</v>
      </c>
      <c r="I20" s="161">
        <f t="shared" si="3"/>
        <v>1.68</v>
      </c>
    </row>
    <row r="21" spans="1:9" x14ac:dyDescent="0.2">
      <c r="A21" s="16" t="s">
        <v>141</v>
      </c>
      <c r="B21" s="176" t="s">
        <v>207</v>
      </c>
      <c r="C21" s="174">
        <v>65</v>
      </c>
      <c r="D21" s="158">
        <v>54</v>
      </c>
      <c r="E21" s="159">
        <v>27.3</v>
      </c>
      <c r="F21" s="167">
        <f t="shared" si="0"/>
        <v>54</v>
      </c>
      <c r="G21" s="158">
        <f>(1/5)</f>
        <v>0.2</v>
      </c>
      <c r="H21" s="158">
        <f t="shared" si="2"/>
        <v>0.02</v>
      </c>
      <c r="I21" s="161">
        <f t="shared" si="3"/>
        <v>1.08</v>
      </c>
    </row>
    <row r="22" spans="1:9" x14ac:dyDescent="0.2">
      <c r="A22" s="16" t="s">
        <v>147</v>
      </c>
      <c r="B22" s="176" t="s">
        <v>208</v>
      </c>
      <c r="C22" s="174">
        <v>60.36</v>
      </c>
      <c r="D22" s="158">
        <f>4.1*10</f>
        <v>41</v>
      </c>
      <c r="E22" s="159">
        <v>90</v>
      </c>
      <c r="F22" s="167">
        <f t="shared" si="0"/>
        <v>60.36</v>
      </c>
      <c r="G22" s="158">
        <f>(1/2)/4</f>
        <v>0.13</v>
      </c>
      <c r="H22" s="158">
        <f t="shared" si="2"/>
        <v>0.01</v>
      </c>
      <c r="I22" s="161">
        <f t="shared" si="3"/>
        <v>0.6</v>
      </c>
    </row>
    <row r="23" spans="1:9" x14ac:dyDescent="0.2">
      <c r="A23" s="16" t="s">
        <v>148</v>
      </c>
      <c r="B23" s="176" t="s">
        <v>209</v>
      </c>
      <c r="C23" s="174">
        <v>648</v>
      </c>
      <c r="D23" s="158">
        <v>410</v>
      </c>
      <c r="E23" s="159">
        <v>745</v>
      </c>
      <c r="F23" s="167">
        <f t="shared" si="0"/>
        <v>648</v>
      </c>
      <c r="G23" s="158">
        <f>1/2</f>
        <v>0.5</v>
      </c>
      <c r="H23" s="158">
        <f t="shared" si="2"/>
        <v>0.04</v>
      </c>
      <c r="I23" s="161">
        <f t="shared" si="3"/>
        <v>25.92</v>
      </c>
    </row>
    <row r="24" spans="1:9" x14ac:dyDescent="0.2">
      <c r="A24" s="16" t="s">
        <v>142</v>
      </c>
      <c r="B24" s="176" t="s">
        <v>210</v>
      </c>
      <c r="C24" s="174">
        <v>140</v>
      </c>
      <c r="D24" s="158">
        <v>40</v>
      </c>
      <c r="E24" s="159">
        <v>25.3</v>
      </c>
      <c r="F24" s="167">
        <f t="shared" si="0"/>
        <v>40</v>
      </c>
      <c r="G24" s="158">
        <f>1/2</f>
        <v>0.5</v>
      </c>
      <c r="H24" s="158">
        <f t="shared" si="2"/>
        <v>0.04</v>
      </c>
      <c r="I24" s="161">
        <f t="shared" si="3"/>
        <v>1.6</v>
      </c>
    </row>
    <row r="25" spans="1:9" x14ac:dyDescent="0.2">
      <c r="A25" s="181" t="s">
        <v>149</v>
      </c>
      <c r="B25" s="182" t="s">
        <v>211</v>
      </c>
      <c r="C25" s="183">
        <v>12</v>
      </c>
      <c r="D25" s="184">
        <v>10</v>
      </c>
      <c r="E25" s="185">
        <v>10.7</v>
      </c>
      <c r="F25" s="186">
        <f t="shared" si="0"/>
        <v>10.7</v>
      </c>
      <c r="G25" s="184">
        <v>2</v>
      </c>
      <c r="H25" s="184">
        <f t="shared" si="2"/>
        <v>0.17</v>
      </c>
      <c r="I25" s="187">
        <f t="shared" si="3"/>
        <v>1.82</v>
      </c>
    </row>
    <row r="26" spans="1:9" x14ac:dyDescent="0.2">
      <c r="A26" s="16" t="s">
        <v>143</v>
      </c>
      <c r="B26" s="361" t="s">
        <v>212</v>
      </c>
      <c r="C26" s="362"/>
      <c r="D26" s="362"/>
      <c r="E26" s="362"/>
      <c r="F26" s="362"/>
      <c r="G26" s="362"/>
      <c r="H26" s="362"/>
      <c r="I26" s="363"/>
    </row>
    <row r="27" spans="1:9" x14ac:dyDescent="0.2">
      <c r="A27" s="15" t="s">
        <v>144</v>
      </c>
      <c r="B27" s="180" t="s">
        <v>88</v>
      </c>
      <c r="C27" s="188">
        <v>270.25</v>
      </c>
      <c r="D27" s="189">
        <v>3000</v>
      </c>
      <c r="E27" s="190">
        <v>899</v>
      </c>
      <c r="F27" s="166">
        <f t="shared" si="0"/>
        <v>899</v>
      </c>
      <c r="G27" s="154">
        <f>(1/5)/4</f>
        <v>0.05</v>
      </c>
      <c r="H27" s="191">
        <f t="shared" si="2"/>
        <v>4.0000000000000001E-3</v>
      </c>
      <c r="I27" s="157">
        <f t="shared" si="3"/>
        <v>3.6</v>
      </c>
    </row>
    <row r="28" spans="1:9" x14ac:dyDescent="0.2">
      <c r="A28" s="16" t="s">
        <v>145</v>
      </c>
      <c r="B28" s="176" t="s">
        <v>89</v>
      </c>
      <c r="C28" s="173">
        <v>270.25</v>
      </c>
      <c r="D28" s="168">
        <v>1800</v>
      </c>
      <c r="E28" s="169">
        <v>899</v>
      </c>
      <c r="F28" s="167">
        <f t="shared" si="0"/>
        <v>899</v>
      </c>
      <c r="G28" s="158">
        <v>0</v>
      </c>
      <c r="H28" s="158">
        <f t="shared" si="2"/>
        <v>0</v>
      </c>
      <c r="I28" s="161">
        <f t="shared" si="3"/>
        <v>0</v>
      </c>
    </row>
    <row r="29" spans="1:9" x14ac:dyDescent="0.2">
      <c r="A29" s="16" t="s">
        <v>146</v>
      </c>
      <c r="B29" s="176" t="s">
        <v>90</v>
      </c>
      <c r="C29" s="173">
        <v>168.96</v>
      </c>
      <c r="D29" s="168">
        <v>1600</v>
      </c>
      <c r="E29" s="169">
        <v>168.96</v>
      </c>
      <c r="F29" s="167">
        <f t="shared" si="0"/>
        <v>168.96</v>
      </c>
      <c r="G29" s="158">
        <v>0</v>
      </c>
      <c r="H29" s="158">
        <f t="shared" si="2"/>
        <v>0</v>
      </c>
      <c r="I29" s="161">
        <f t="shared" si="3"/>
        <v>0</v>
      </c>
    </row>
    <row r="30" spans="1:9" x14ac:dyDescent="0.2">
      <c r="A30" s="16" t="s">
        <v>150</v>
      </c>
      <c r="B30" s="176" t="s">
        <v>93</v>
      </c>
      <c r="C30" s="174">
        <v>89.9</v>
      </c>
      <c r="D30" s="158">
        <v>160</v>
      </c>
      <c r="E30" s="159">
        <v>74.7</v>
      </c>
      <c r="F30" s="167">
        <f t="shared" si="0"/>
        <v>89.9</v>
      </c>
      <c r="G30" s="158"/>
      <c r="H30" s="158"/>
      <c r="I30" s="161"/>
    </row>
    <row r="31" spans="1:9" x14ac:dyDescent="0.2">
      <c r="A31" s="16" t="s">
        <v>151</v>
      </c>
      <c r="B31" s="176" t="s">
        <v>94</v>
      </c>
      <c r="C31" s="174">
        <v>54.46</v>
      </c>
      <c r="D31" s="158">
        <v>29.9</v>
      </c>
      <c r="E31" s="159">
        <v>130.68</v>
      </c>
      <c r="F31" s="167">
        <f t="shared" si="0"/>
        <v>54.46</v>
      </c>
      <c r="G31" s="154"/>
      <c r="H31" s="154"/>
      <c r="I31" s="157"/>
    </row>
    <row r="32" spans="1:9" ht="13.5" thickBot="1" x14ac:dyDescent="0.25">
      <c r="A32" s="17" t="s">
        <v>152</v>
      </c>
      <c r="B32" s="177" t="s">
        <v>95</v>
      </c>
      <c r="C32" s="175">
        <v>51.89</v>
      </c>
      <c r="D32" s="162">
        <v>26.9</v>
      </c>
      <c r="E32" s="163">
        <v>49.9</v>
      </c>
      <c r="F32" s="170">
        <f t="shared" si="0"/>
        <v>49.9</v>
      </c>
      <c r="G32" s="171"/>
      <c r="H32" s="171"/>
      <c r="I32" s="172"/>
    </row>
  </sheetData>
  <mergeCells count="6">
    <mergeCell ref="A1:I1"/>
    <mergeCell ref="B6:F6"/>
    <mergeCell ref="B12:F12"/>
    <mergeCell ref="A5:B5"/>
    <mergeCell ref="B26:I26"/>
    <mergeCell ref="A2:I2"/>
  </mergeCells>
  <printOptions horizontalCentered="1"/>
  <pageMargins left="0.78740157480314965" right="0.78740157480314965" top="0.78740157480314965" bottom="0.78740157480314965" header="0.78740157480314965" footer="0.31496062992125984"/>
  <pageSetup paperSize="9" scale="79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RESUMO Geral</vt:lpstr>
      <vt:lpstr>Quadro Resumo </vt:lpstr>
      <vt:lpstr>Posto Fixo 24 h</vt:lpstr>
      <vt:lpstr>Encargos Sociais</vt:lpstr>
      <vt:lpstr>Insumos</vt:lpstr>
      <vt:lpstr>'Encargos Sociais'!Area_de_impressao</vt:lpstr>
      <vt:lpstr>Insumos!Area_de_impressao</vt:lpstr>
      <vt:lpstr>'Posto Fixo 24 h'!Area_de_impressao</vt:lpstr>
      <vt:lpstr>'Quadro Resumo '!Area_de_impressao</vt:lpstr>
      <vt:lpstr>'RESUMO Geral'!Area_de_impressao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Manoel</dc:creator>
  <cp:lastModifiedBy>Danielson Vieira de Araújo</cp:lastModifiedBy>
  <cp:lastPrinted>2017-09-08T14:18:07Z</cp:lastPrinted>
  <dcterms:created xsi:type="dcterms:W3CDTF">2011-09-20T13:05:13Z</dcterms:created>
  <dcterms:modified xsi:type="dcterms:W3CDTF">2017-09-08T14:18:10Z</dcterms:modified>
</cp:coreProperties>
</file>